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C4F8996-0B6F-487D-83EE-5927917E0F4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EGBINOM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4" i="3"/>
  <c r="B10" i="3"/>
  <c r="B9" i="2"/>
  <c r="D5" i="5"/>
  <c r="D3" i="5"/>
  <c r="B8" i="5"/>
  <c r="B9" i="4"/>
  <c r="B12" i="4"/>
  <c r="D4" i="5"/>
  <c r="B20" i="6"/>
  <c r="D6" i="5"/>
  <c r="D7" i="5"/>
  <c r="A2" i="6" l="1"/>
  <c r="A2" i="1"/>
  <c r="A20" i="6" l="1"/>
  <c r="B17" i="6"/>
  <c r="B16" i="6"/>
  <c r="B15" i="6"/>
  <c r="B14" i="6"/>
  <c r="B13" i="6"/>
  <c r="B12" i="6"/>
  <c r="B11" i="6"/>
  <c r="B10" i="6"/>
  <c r="B9" i="6"/>
  <c r="B8" i="6"/>
  <c r="A8" i="5"/>
  <c r="B7" i="5"/>
  <c r="C5" i="5"/>
  <c r="C4" i="5"/>
  <c r="A4" i="5"/>
  <c r="C3" i="5"/>
  <c r="C6" i="5" s="1"/>
  <c r="C7" i="5" s="1"/>
  <c r="A3" i="5"/>
  <c r="A12" i="4"/>
  <c r="B11" i="4"/>
  <c r="A9" i="4"/>
  <c r="B8" i="4"/>
  <c r="A14" i="3"/>
  <c r="B13" i="3"/>
  <c r="A10" i="3"/>
  <c r="B9" i="3"/>
  <c r="A9" i="2"/>
  <c r="B8" i="2"/>
  <c r="A59" i="1" l="1"/>
  <c r="A60" i="1"/>
  <c r="A61" i="1"/>
  <c r="A62" i="1"/>
  <c r="A63" i="1"/>
</calcChain>
</file>

<file path=xl/sharedStrings.xml><?xml version="1.0" encoding="utf-8"?>
<sst xmlns="http://schemas.openxmlformats.org/spreadsheetml/2006/main" count="92" uniqueCount="69">
  <si>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</si>
  <si>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probability is less than 0 or greater than 1.</t>
  </si>
  <si>
    <t>number_s is less than 1</t>
  </si>
  <si>
    <t>number_f is less than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</si>
  <si>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</si>
  <si>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number_f, number_s, or probability.</t>
    </r>
  </si>
  <si>
    <t>Errors Using NEGBINOMDIST Function</t>
  </si>
  <si>
    <t>Probability Density</t>
  </si>
  <si>
    <t>number_s</t>
  </si>
  <si>
    <t>probability_s</t>
  </si>
  <si>
    <t>number_f</t>
  </si>
  <si>
    <t>The probability mass function</t>
  </si>
  <si>
    <t>Probability</t>
  </si>
  <si>
    <t>NEGBINOM.DIST</t>
  </si>
  <si>
    <t>NEGBINOMDIST</t>
  </si>
  <si>
    <t>Index of Examples</t>
  </si>
  <si>
    <t>Examples Using NEGBINOMDIST Function</t>
  </si>
  <si>
    <t>In either case we might like to know the probability there will be exactly 2 fails before 4 successes (probabability density function).</t>
  </si>
  <si>
    <t>Similarly we might consider births at a maternity ward and regard female births as successes and male births as failures (or vice versa if we want to upset females :) )</t>
  </si>
  <si>
    <t>If we are betting on tails we might regard heads as fails and tails as successes.</t>
  </si>
  <si>
    <t>This makes it a Bernouli trial because there are only two outcomes to each test.</t>
  </si>
  <si>
    <t>Were we to looking at a tossing of a coin problem. There are only two outcomes for each trial - head OR tail. With an unbiased coin the probabilities are equal at 0.5.</t>
  </si>
  <si>
    <t>=0.5-BINOMDIST(number_f,number_f+number_s,probability_s,TRUE)</t>
  </si>
  <si>
    <t>The same result can be achieved using the BINOMDIST function:</t>
  </si>
  <si>
    <t>The probability density function uses the equation:</t>
  </si>
  <si>
    <t>Equations / Formulas</t>
  </si>
  <si>
    <t>Must be greater than 0 and less than 1.</t>
  </si>
  <si>
    <t>The probability of success on each trial.</t>
  </si>
  <si>
    <t>Required.</t>
  </si>
  <si>
    <t>Must be an integer.</t>
  </si>
  <si>
    <t>The threshold number of successes.</t>
  </si>
  <si>
    <t>Must be an integer greater than 0 and less than the number of trials.</t>
  </si>
  <si>
    <t>The number of failures in trials.</t>
  </si>
  <si>
    <t>Argument Notes</t>
  </si>
  <si>
    <t>Description</t>
  </si>
  <si>
    <t>Type</t>
  </si>
  <si>
    <t>Name</t>
  </si>
  <si>
    <t>Arguments:</t>
  </si>
  <si>
    <r>
      <t>NEGBINOM.DIST(</t>
    </r>
    <r>
      <rPr>
        <b/>
        <sz val="10"/>
        <color rgb="FFFF0000"/>
        <rFont val="Arial"/>
        <family val="2"/>
      </rPr>
      <t>number_f,number_s,probability_s</t>
    </r>
    <r>
      <rPr>
        <sz val="10"/>
        <rFont val="Arial"/>
        <family val="2"/>
      </rPr>
      <t>)</t>
    </r>
  </si>
  <si>
    <t>Syntax:</t>
  </si>
  <si>
    <t>Like the binomial distribution, trials are assumed to be independent.</t>
  </si>
  <si>
    <t>b. the number of trials is variable.</t>
  </si>
  <si>
    <t>a. the number of successes is fixed, and</t>
  </si>
  <si>
    <t>This function is similar to the binomial distribution, except:</t>
  </si>
  <si>
    <t>next three babies born are not all male.</t>
  </si>
  <si>
    <t>and when the probability of success is constant throughout the experiment. For example, NEGBINOMDIST can calculate the probability that two of the</t>
  </si>
  <si>
    <t>Use NEGBINOMDIST in problems with a fixed number of tests or trials, when the outcomes of any trial are only success or failure, when trials are independent,</t>
  </si>
  <si>
    <t>Microsoft have stated (Excel 2013 Help) that there is no certainty that the NEGBINOMDIST function will be available in future versions of Excel.</t>
  </si>
  <si>
    <t>Comment</t>
  </si>
  <si>
    <t>Excel 2013 placed it in Compatibility classification.</t>
  </si>
  <si>
    <t>Excel 2010 replaced NEGBINOMDIST with NEGBINOM.DIST</t>
  </si>
  <si>
    <t>Built in.</t>
  </si>
  <si>
    <t>Classification - Compatibility</t>
  </si>
  <si>
    <t>Classification, Source, History</t>
  </si>
  <si>
    <t>The probability mass function option calculates the probability of there being exactly a given number (f) failures before a given number (s) successes.</t>
  </si>
  <si>
    <t>Returns the negative binomial probability density values, which is the probability that there will be Number_f failures before the Number_s-th success, with Probability_s probability of a success.</t>
  </si>
  <si>
    <t>Example 1:- Simple Entry Of NEGBINOMDIST Function</t>
  </si>
  <si>
    <t>Example 2:- Comparison Of NEGBINOMDIST Function With New NEGBINOM.DIST</t>
  </si>
  <si>
    <t>Example 3:- Comparison Of NEGBINOMDIST Function With BINOMDIST</t>
  </si>
  <si>
    <t>Example 4:- Validating Simple Entry Of NEGBINOMDIST Function</t>
  </si>
  <si>
    <t>Example 5:- Charting The NEGBINOMDIST Distribution</t>
  </si>
  <si>
    <t>Related / Similar And Frequently Used With Functions</t>
  </si>
  <si>
    <t>Returns either the cumulative probability or the probability density of the negative binomial distribution.</t>
  </si>
  <si>
    <t>Replaced by:</t>
  </si>
  <si>
    <t>File Creation Date : 19-Jun-2020</t>
  </si>
  <si>
    <t xml:space="preserve">Open the Excel help for this function. </t>
  </si>
  <si>
    <t>Double Click on NEGBINOMDIST and then click on the link</t>
  </si>
  <si>
    <t>Enter =NEGBINOMDIST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</si>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</sst>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_ ;[Red]\-0.00\ "/>
    <numFmt numFmtId="165" formatCode="0_ ;[Red]\-0\ "/>
    <numFmt numFmtId="166" formatCode="0.00000000000000"/>
    <numFmt numFmtId="167" formatCode="0.00000000000000_ ;[Red]\-0.00000000000000\ "/>
    <numFmt numFmtId="168" formatCode="0.00000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 applyProtection="1">
      <protection locked="0"/>
    </xf>
    <xf numFmtId="0" fontId="3" fillId="2" borderId="0" xfId="0" applyFont="1" applyFill="1" applyProtection="1"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8" fillId="0" borderId="0" xfId="1" applyFont="1" applyFill="1" applyAlignment="1" applyProtection="1">
      <alignment horizontal="center" vertical="top"/>
    </xf>
    <xf numFmtId="0" fontId="0" fillId="0" borderId="0" xfId="1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quotePrefix="1" applyFont="1" applyFill="1" applyAlignment="1" applyProtection="1"/>
    <xf numFmtId="0" fontId="3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/>
    </xf>
    <xf numFmtId="0" fontId="4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vertical="top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3" fillId="0" borderId="0" xfId="0" applyFont="1" applyFill="1" applyAlignment="1" applyProtection="1">
      <alignment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166" fontId="0" fillId="0" borderId="0" xfId="0" applyNumberFormat="1" applyFill="1" applyProtection="1"/>
    <xf numFmtId="164" fontId="0" fillId="0" borderId="0" xfId="0" applyNumberFormat="1" applyFill="1" applyAlignment="1" applyProtection="1">
      <alignment horizontal="left" vertical="top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166" fontId="1" fillId="0" borderId="0" xfId="0" applyNumberFormat="1" applyFont="1" applyFill="1" applyProtection="1"/>
    <xf numFmtId="167" fontId="0" fillId="0" borderId="0" xfId="0" applyNumberFormat="1" applyFill="1" applyAlignment="1" applyProtection="1">
      <alignment horizontal="left" vertical="top"/>
    </xf>
    <xf numFmtId="0" fontId="0" fillId="0" borderId="0" xfId="0" quotePrefix="1" applyFill="1" applyProtection="1"/>
    <xf numFmtId="166" fontId="3" fillId="0" borderId="0" xfId="0" applyNumberFormat="1" applyFont="1" applyFill="1" applyProtection="1"/>
    <xf numFmtId="0" fontId="3" fillId="0" borderId="0" xfId="0" applyFont="1" applyFill="1" applyAlignment="1" applyProtection="1">
      <alignment horizontal="centerContinuous"/>
    </xf>
    <xf numFmtId="165" fontId="0" fillId="0" borderId="0" xfId="0" applyNumberFormat="1" applyFill="1" applyAlignment="1" applyProtection="1">
      <alignment horizontal="left" vertical="top"/>
      <protection locked="0"/>
    </xf>
    <xf numFmtId="164" fontId="0" fillId="0" borderId="0" xfId="0" applyNumberFormat="1" applyFill="1" applyAlignment="1" applyProtection="1">
      <alignment horizontal="left" vertical="top"/>
      <protection locked="0"/>
    </xf>
    <xf numFmtId="0" fontId="3" fillId="0" borderId="0" xfId="0" applyFont="1" applyFill="1" applyAlignment="1" applyProtection="1">
      <alignment horizontal="right"/>
    </xf>
    <xf numFmtId="0" fontId="0" fillId="0" borderId="0" xfId="0" applyNumberFormat="1" applyFill="1" applyAlignment="1" applyProtection="1">
      <alignment horizontal="left" vertical="top"/>
    </xf>
    <xf numFmtId="168" fontId="3" fillId="0" borderId="0" xfId="0" applyNumberFormat="1" applyFont="1" applyFill="1" applyProtection="1"/>
    <xf numFmtId="168" fontId="0" fillId="0" borderId="0" xfId="0" applyNumberFormat="1" applyFill="1" applyProtection="1"/>
    <xf numFmtId="165" fontId="0" fillId="0" borderId="0" xfId="0" applyNumberForma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2">
    <dxf>
      <font>
        <color rgb="FFFFFF99"/>
      </font>
    </dxf>
    <dxf>
      <font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Negative</a:t>
            </a:r>
            <a:r>
              <a:rPr lang="en-US" baseline="0"/>
              <a:t> Binomial </a:t>
            </a:r>
            <a:r>
              <a:rPr lang="en-US"/>
              <a:t>Probability Density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5'!$B$7</c:f>
              <c:strCache>
                <c:ptCount val="1"/>
                <c:pt idx="0">
                  <c:v>Probability Density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5'!$A$8:$A$17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'Example 5'!$B$8:$B$17</c:f>
              <c:numCache>
                <c:formatCode>0.0000000</c:formatCode>
                <c:ptCount val="10"/>
                <c:pt idx="0">
                  <c:v>3.125E-2</c:v>
                </c:pt>
                <c:pt idx="1">
                  <c:v>7.8124999999999958E-2</c:v>
                </c:pt>
                <c:pt idx="2">
                  <c:v>0.11718750000000001</c:v>
                </c:pt>
                <c:pt idx="3">
                  <c:v>0.13671874999999997</c:v>
                </c:pt>
                <c:pt idx="4">
                  <c:v>0.13671875000000006</c:v>
                </c:pt>
                <c:pt idx="5">
                  <c:v>0.12304687500000007</c:v>
                </c:pt>
                <c:pt idx="6">
                  <c:v>0.10253906250000004</c:v>
                </c:pt>
                <c:pt idx="7">
                  <c:v>8.0566406250000014E-2</c:v>
                </c:pt>
                <c:pt idx="8">
                  <c:v>6.0424804687500014E-2</c:v>
                </c:pt>
                <c:pt idx="9">
                  <c:v>4.364013671875E-2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43B-4AB7-A00C-8143C6B10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235648"/>
        <c:axId val="331236040"/>
      </c:lineChart>
      <c:catAx>
        <c:axId val="331235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number_s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236040"/>
        <c:crosses val="autoZero"/>
        <c:auto val="1"/>
        <c:lblAlgn val="ctr"/>
        <c:lblOffset val="100"/>
        <c:noMultiLvlLbl val="0"/>
      </c:catAx>
      <c:valAx>
        <c:axId val="331236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23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41</xdr:row>
      <xdr:rowOff>114300</xdr:rowOff>
    </xdr:from>
    <xdr:ext cx="3781426" cy="6223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33350" y="6753225"/>
              <a:ext cx="3781426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𝑷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𝒓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𝒑</m:t>
                        </m:r>
                      </m:sub>
                    </m:sSub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noBar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𝒓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𝒓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den>
                        </m:f>
                      </m:e>
                    </m:d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𝒑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𝒓</m:t>
                        </m:r>
                      </m:sup>
                    </m:sSup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𝒑</m:t>
                            </m:r>
                          </m:e>
                        </m:d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33350" y="6753225"/>
              <a:ext cx="3781426" cy="6223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𝑷_(𝒓,𝒑) (𝒙)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=((𝒙+𝒓−𝟏)¦(𝒓−𝟏)) 𝒑^𝒓 (𝟏−𝒑)^𝒙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638175</xdr:colOff>
      <xdr:row>3</xdr:row>
      <xdr:rowOff>19050</xdr:rowOff>
    </xdr:from>
    <xdr:to>
      <xdr:col>4</xdr:col>
      <xdr:colOff>2524125</xdr:colOff>
      <xdr:row>20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0.74958</cdr:x>
      <cdr:y>0.88095</cdr:y>
    </cdr:from>
    <cdr:to>
      <cdr:x>1</cdr:x>
      <cdr:y>1</cdr:y>
    </cdr:to>
    <cdr:sp macro="" textlink="">
      <cdr:nvSpPr>
        <cdr:cNvPr id="2" name="TextBox 89"/>
        <cdr:cNvSpPr txBox="1"/>
      </cdr:nvSpPr>
      <cdr:spPr>
        <a:xfrm xmlns:a="http://schemas.openxmlformats.org/drawingml/2006/main">
          <a:off x="2941577" y="2416622"/>
          <a:ext cx="982723" cy="32657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tabColor theme="5" tint="-0.249977111117893"/>
  </sheetPr>
  <dimension ref="A1:E7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5" t="s">
        <v>14</v>
      </c>
      <c r="B1" s="36"/>
      <c r="C1" s="36"/>
      <c r="D1" s="37" t="s">
        <v>68</v>
      </c>
      <c r="E1" s="38"/>
    </row>
    <row r="2" spans="1:5" ht="15" customHeight="1" x14ac:dyDescent="0.2">
      <c r="A2" s="5" t="str">
        <f ca="1">IF(1*LEFT(INFO("release"),2)&gt;=14,"Use of NEGBINOMDIST is not recommended for Excel 2010 and above","NEGBINOMDIST continuance after Excel 2013 is not assured")</f>
        <v>Use of NEGBINOMDIST is not recommended for Excel 2010 and above</v>
      </c>
      <c r="B2" s="4"/>
      <c r="C2" s="4"/>
      <c r="D2" s="6"/>
    </row>
    <row r="3" spans="1:5" ht="15.75" x14ac:dyDescent="0.25">
      <c r="A3" s="7" t="s">
        <v>34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55</v>
      </c>
      <c r="B4" s="4"/>
      <c r="C4" s="4"/>
      <c r="D4" s="10" t="s">
        <v>64</v>
      </c>
    </row>
    <row r="5" spans="1:5" x14ac:dyDescent="0.2">
      <c r="A5" s="11"/>
      <c r="B5" s="4"/>
      <c r="C5" s="4"/>
      <c r="D5" s="10"/>
    </row>
    <row r="6" spans="1:5" x14ac:dyDescent="0.2">
      <c r="A6" s="9" t="s">
        <v>54</v>
      </c>
      <c r="B6" s="4"/>
      <c r="C6" s="4"/>
      <c r="D6" s="12" t="s">
        <v>65</v>
      </c>
    </row>
    <row r="7" spans="1:5" s="2" customFormat="1" x14ac:dyDescent="0.2">
      <c r="A7" s="9"/>
      <c r="B7" s="4"/>
      <c r="C7" s="4"/>
      <c r="D7" s="10" t="s">
        <v>67</v>
      </c>
    </row>
    <row r="8" spans="1:5" ht="15.75" x14ac:dyDescent="0.25">
      <c r="A8" s="7" t="s">
        <v>53</v>
      </c>
      <c r="B8" s="9"/>
      <c r="C8" s="9"/>
      <c r="D8" s="10" t="s">
        <v>66</v>
      </c>
    </row>
    <row r="9" spans="1:5" x14ac:dyDescent="0.2">
      <c r="A9" s="13"/>
      <c r="B9" s="14"/>
      <c r="C9" s="14"/>
      <c r="D9" s="15"/>
    </row>
    <row r="10" spans="1:5" x14ac:dyDescent="0.2">
      <c r="A10" s="13" t="s">
        <v>52</v>
      </c>
      <c r="B10" s="14"/>
      <c r="C10" s="14"/>
      <c r="D10" s="16" t="str">
        <f>HYPERLINK("..\efb_Excel%20Functions%20Bible.xlsx","Go back to or open the EFB menu workbook")</f>
        <v>Go back to or open the EFB menu workbook</v>
      </c>
    </row>
    <row r="11" spans="1:5" x14ac:dyDescent="0.2">
      <c r="A11" s="13"/>
      <c r="B11" s="14"/>
      <c r="C11" s="14"/>
      <c r="D11" s="15"/>
    </row>
    <row r="12" spans="1:5" x14ac:dyDescent="0.2">
      <c r="A12" s="13" t="s">
        <v>51</v>
      </c>
      <c r="B12" s="14"/>
      <c r="C12" s="14"/>
      <c r="D12" s="15"/>
    </row>
    <row r="13" spans="1:5" x14ac:dyDescent="0.2">
      <c r="A13" s="13"/>
      <c r="B13" s="14"/>
      <c r="C13" s="14"/>
      <c r="D13" s="15"/>
    </row>
    <row r="14" spans="1:5" x14ac:dyDescent="0.2">
      <c r="A14" s="13" t="s">
        <v>50</v>
      </c>
      <c r="B14" s="14"/>
      <c r="C14" s="14"/>
      <c r="D14" s="15"/>
    </row>
    <row r="15" spans="1:5" x14ac:dyDescent="0.2">
      <c r="A15" s="13"/>
      <c r="B15" s="14"/>
      <c r="C15" s="14"/>
      <c r="D15" s="17"/>
    </row>
    <row r="16" spans="1:5" x14ac:dyDescent="0.2">
      <c r="A16" s="13" t="s">
        <v>49</v>
      </c>
      <c r="B16" s="14"/>
      <c r="C16" s="14"/>
      <c r="D16" s="14"/>
    </row>
    <row r="17" spans="1:4" x14ac:dyDescent="0.2">
      <c r="A17" s="13"/>
      <c r="B17" s="14"/>
      <c r="C17" s="14"/>
      <c r="D17" s="14"/>
    </row>
    <row r="18" spans="1:4" ht="15.75" x14ac:dyDescent="0.25">
      <c r="A18" s="7" t="s">
        <v>48</v>
      </c>
      <c r="B18" s="4"/>
      <c r="C18" s="4"/>
      <c r="D18" s="4"/>
    </row>
    <row r="19" spans="1:4" x14ac:dyDescent="0.2">
      <c r="A19" s="13" t="s">
        <v>47</v>
      </c>
      <c r="B19" s="14"/>
      <c r="C19" s="14"/>
      <c r="D19" s="14"/>
    </row>
    <row r="20" spans="1:4" x14ac:dyDescent="0.2">
      <c r="A20" s="18"/>
      <c r="B20" s="14"/>
      <c r="C20" s="14"/>
      <c r="D20" s="14"/>
    </row>
    <row r="21" spans="1:4" x14ac:dyDescent="0.2">
      <c r="A21" s="13" t="s">
        <v>46</v>
      </c>
      <c r="B21" s="13"/>
      <c r="C21" s="13"/>
      <c r="D21" s="13"/>
    </row>
    <row r="22" spans="1:4" x14ac:dyDescent="0.2">
      <c r="A22" s="19" t="s">
        <v>45</v>
      </c>
      <c r="B22" s="13"/>
      <c r="C22" s="13"/>
      <c r="D22" s="13"/>
    </row>
    <row r="23" spans="1:4" x14ac:dyDescent="0.2">
      <c r="A23" s="19" t="s">
        <v>44</v>
      </c>
      <c r="B23" s="13"/>
      <c r="C23" s="13"/>
      <c r="D23" s="13"/>
    </row>
    <row r="24" spans="1:4" x14ac:dyDescent="0.2">
      <c r="A24" s="19"/>
      <c r="B24" s="13"/>
      <c r="C24" s="13"/>
      <c r="D24" s="13"/>
    </row>
    <row r="25" spans="1:4" x14ac:dyDescent="0.2">
      <c r="A25" s="13" t="s">
        <v>43</v>
      </c>
      <c r="B25" s="13"/>
      <c r="C25" s="13"/>
      <c r="D25" s="13"/>
    </row>
    <row r="26" spans="1:4" x14ac:dyDescent="0.2">
      <c r="A26" s="11" t="s">
        <v>42</v>
      </c>
      <c r="B26" s="4"/>
      <c r="C26" s="4"/>
      <c r="D26" s="4"/>
    </row>
    <row r="27" spans="1:4" x14ac:dyDescent="0.2">
      <c r="A27" s="11" t="s">
        <v>41</v>
      </c>
      <c r="B27" s="4"/>
      <c r="C27" s="4"/>
      <c r="D27" s="4"/>
    </row>
    <row r="28" spans="1:4" x14ac:dyDescent="0.2">
      <c r="A28" s="11"/>
      <c r="B28" s="4"/>
      <c r="C28" s="4"/>
      <c r="D28" s="4"/>
    </row>
    <row r="29" spans="1:4" x14ac:dyDescent="0.2">
      <c r="A29" s="13" t="s">
        <v>40</v>
      </c>
      <c r="B29" s="4"/>
      <c r="C29" s="4"/>
      <c r="D29" s="4"/>
    </row>
    <row r="30" spans="1:4" x14ac:dyDescent="0.2">
      <c r="A30" s="11"/>
      <c r="B30" s="4"/>
      <c r="C30" s="4"/>
      <c r="D30" s="4"/>
    </row>
    <row r="31" spans="1:4" ht="15.75" x14ac:dyDescent="0.25">
      <c r="A31" s="7" t="s">
        <v>39</v>
      </c>
      <c r="B31" s="4"/>
      <c r="C31" s="4"/>
      <c r="D31" s="4"/>
    </row>
    <row r="32" spans="1:4" s="2" customFormat="1" x14ac:dyDescent="0.2">
      <c r="A32" s="20" t="s">
        <v>38</v>
      </c>
      <c r="B32" s="4"/>
      <c r="C32" s="4"/>
      <c r="D32" s="4"/>
    </row>
    <row r="33" spans="1:4" x14ac:dyDescent="0.2">
      <c r="A33" s="20"/>
      <c r="B33" s="4"/>
      <c r="C33" s="4"/>
      <c r="D33" s="4"/>
    </row>
    <row r="34" spans="1:4" ht="15.75" x14ac:dyDescent="0.25">
      <c r="A34" s="7" t="s">
        <v>37</v>
      </c>
      <c r="B34" s="4"/>
      <c r="C34" s="4"/>
      <c r="D34" s="4"/>
    </row>
    <row r="35" spans="1:4" x14ac:dyDescent="0.2">
      <c r="A35" s="21" t="s">
        <v>36</v>
      </c>
      <c r="B35" s="21" t="s">
        <v>35</v>
      </c>
      <c r="C35" s="21" t="s">
        <v>34</v>
      </c>
      <c r="D35" s="21" t="s">
        <v>33</v>
      </c>
    </row>
    <row r="36" spans="1:4" x14ac:dyDescent="0.2">
      <c r="A36" s="22" t="s">
        <v>10</v>
      </c>
      <c r="B36" s="22" t="s">
        <v>28</v>
      </c>
      <c r="C36" s="23" t="s">
        <v>32</v>
      </c>
      <c r="D36" s="23" t="s">
        <v>31</v>
      </c>
    </row>
    <row r="37" spans="1:4" x14ac:dyDescent="0.2">
      <c r="A37" s="14" t="s">
        <v>8</v>
      </c>
      <c r="B37" s="14" t="s">
        <v>28</v>
      </c>
      <c r="C37" s="23" t="s">
        <v>30</v>
      </c>
      <c r="D37" s="9" t="s">
        <v>29</v>
      </c>
    </row>
    <row r="38" spans="1:4" x14ac:dyDescent="0.2">
      <c r="A38" s="14" t="s">
        <v>9</v>
      </c>
      <c r="B38" s="14" t="s">
        <v>28</v>
      </c>
      <c r="C38" s="23" t="s">
        <v>27</v>
      </c>
      <c r="D38" s="9" t="s">
        <v>26</v>
      </c>
    </row>
    <row r="39" spans="1:4" x14ac:dyDescent="0.2">
      <c r="A39" s="14"/>
      <c r="B39" s="14"/>
      <c r="C39" s="23"/>
      <c r="D39" s="24"/>
    </row>
    <row r="40" spans="1:4" ht="15.75" x14ac:dyDescent="0.25">
      <c r="A40" s="7" t="s">
        <v>25</v>
      </c>
      <c r="B40" s="14"/>
      <c r="C40" s="23"/>
      <c r="D40" s="24"/>
    </row>
    <row r="41" spans="1:4" s="3" customFormat="1" x14ac:dyDescent="0.2">
      <c r="A41" s="25" t="s">
        <v>24</v>
      </c>
      <c r="B41" s="13"/>
      <c r="C41" s="13"/>
      <c r="D41" s="13"/>
    </row>
    <row r="42" spans="1:4" ht="68.25" customHeight="1" x14ac:dyDescent="0.2">
      <c r="A42" s="14"/>
      <c r="B42" s="14"/>
      <c r="C42" s="23"/>
      <c r="D42" s="24"/>
    </row>
    <row r="43" spans="1:4" x14ac:dyDescent="0.2">
      <c r="A43" s="13" t="s">
        <v>23</v>
      </c>
      <c r="B43" s="13"/>
      <c r="C43" s="23"/>
      <c r="D43" s="24"/>
    </row>
    <row r="44" spans="1:4" ht="15.75" x14ac:dyDescent="0.25">
      <c r="A44" s="26" t="s">
        <v>22</v>
      </c>
      <c r="B44" s="13"/>
      <c r="C44" s="23"/>
      <c r="D44" s="24"/>
    </row>
    <row r="45" spans="1:4" x14ac:dyDescent="0.2">
      <c r="A45" s="13"/>
      <c r="B45" s="13"/>
      <c r="C45" s="23"/>
      <c r="D45" s="24"/>
    </row>
    <row r="46" spans="1:4" x14ac:dyDescent="0.2">
      <c r="A46" s="13" t="s">
        <v>21</v>
      </c>
      <c r="B46" s="13"/>
      <c r="C46" s="23"/>
      <c r="D46" s="24"/>
    </row>
    <row r="47" spans="1:4" x14ac:dyDescent="0.2">
      <c r="A47" s="13" t="s">
        <v>20</v>
      </c>
      <c r="B47" s="13"/>
      <c r="C47" s="23"/>
      <c r="D47" s="24"/>
    </row>
    <row r="48" spans="1:4" x14ac:dyDescent="0.2">
      <c r="A48" s="13" t="s">
        <v>19</v>
      </c>
      <c r="B48" s="13"/>
      <c r="C48" s="23"/>
      <c r="D48" s="24"/>
    </row>
    <row r="49" spans="1:4" x14ac:dyDescent="0.2">
      <c r="A49" s="13" t="s">
        <v>18</v>
      </c>
      <c r="B49" s="13"/>
      <c r="C49" s="13"/>
      <c r="D49" s="13"/>
    </row>
    <row r="50" spans="1:4" x14ac:dyDescent="0.2">
      <c r="A50" s="13" t="s">
        <v>17</v>
      </c>
      <c r="B50" s="13"/>
      <c r="C50" s="13"/>
      <c r="D50" s="13"/>
    </row>
    <row r="51" spans="1:4" x14ac:dyDescent="0.2">
      <c r="A51" s="19"/>
      <c r="B51" s="27"/>
      <c r="C51" s="27"/>
      <c r="D51" s="27"/>
    </row>
    <row r="52" spans="1:4" ht="15.75" x14ac:dyDescent="0.25">
      <c r="A52" s="28" t="s">
        <v>61</v>
      </c>
      <c r="B52" s="4"/>
      <c r="C52" s="4"/>
      <c r="D52" s="4"/>
    </row>
    <row r="53" spans="1:4" x14ac:dyDescent="0.2">
      <c r="A53" s="29" t="s">
        <v>63</v>
      </c>
      <c r="B53" s="9"/>
      <c r="C53" s="13"/>
      <c r="D53" s="9"/>
    </row>
    <row r="54" spans="1:4" ht="30" customHeight="1" x14ac:dyDescent="0.2">
      <c r="A54" s="30" t="s">
        <v>13</v>
      </c>
      <c r="B54" s="31" t="s">
        <v>62</v>
      </c>
      <c r="C54" s="4"/>
      <c r="D54" s="4"/>
    </row>
    <row r="55" spans="1:4" x14ac:dyDescent="0.2">
      <c r="A55" s="6"/>
      <c r="B55" s="9"/>
      <c r="C55" s="13"/>
      <c r="D55" s="9"/>
    </row>
    <row r="56" spans="1:4" ht="15.75" x14ac:dyDescent="0.25">
      <c r="A56" s="7" t="s">
        <v>16</v>
      </c>
      <c r="B56" s="4"/>
      <c r="C56" s="4"/>
      <c r="D56" s="4"/>
    </row>
    <row r="57" spans="1:4" x14ac:dyDescent="0.2">
      <c r="A57" s="4"/>
      <c r="B57" s="4"/>
      <c r="C57" s="4"/>
      <c r="D57" s="4"/>
    </row>
    <row r="58" spans="1:4" x14ac:dyDescent="0.2">
      <c r="A58" s="21" t="s">
        <v>15</v>
      </c>
      <c r="B58" s="4"/>
      <c r="C58" s="4"/>
      <c r="D58" s="4"/>
    </row>
    <row r="59" spans="1:4" x14ac:dyDescent="0.2">
      <c r="A59" s="32" t="str">
        <f>'Example 1'!A1</f>
        <v>Example 1:- Simple Entry Of NEGBINOMDIST Function</v>
      </c>
      <c r="B59" s="4"/>
      <c r="C59" s="4"/>
      <c r="D59" s="4"/>
    </row>
    <row r="60" spans="1:4" x14ac:dyDescent="0.2">
      <c r="A60" s="32" t="str">
        <f>'Example 2'!A1</f>
        <v>Example 2:- Comparison Of NEGBINOMDIST Function With New NEGBINOM.DIST</v>
      </c>
      <c r="B60" s="4"/>
      <c r="C60" s="4"/>
      <c r="D60" s="4"/>
    </row>
    <row r="61" spans="1:4" ht="12.75" customHeight="1" x14ac:dyDescent="0.2">
      <c r="A61" s="32" t="str">
        <f>'Example 3'!A1</f>
        <v>Example 3:- Comparison Of NEGBINOMDIST Function With BINOMDIST</v>
      </c>
      <c r="B61" s="4"/>
      <c r="C61" s="4"/>
      <c r="D61" s="4"/>
    </row>
    <row r="62" spans="1:4" s="2" customFormat="1" x14ac:dyDescent="0.2">
      <c r="A62" s="32" t="str">
        <f>'Example 4'!A1</f>
        <v>Example 4:- Validating Simple Entry Of NEGBINOMDIST Function</v>
      </c>
      <c r="B62" s="4"/>
      <c r="C62" s="4"/>
      <c r="D62" s="4"/>
    </row>
    <row r="63" spans="1:4" x14ac:dyDescent="0.2">
      <c r="A63" s="32" t="str">
        <f>'Example 5'!A1</f>
        <v>Example 5:- Charting The NEGBINOMDIST Distribution</v>
      </c>
      <c r="B63" s="4"/>
      <c r="C63" s="4"/>
      <c r="D63" s="4"/>
    </row>
    <row r="64" spans="1:4" x14ac:dyDescent="0.2">
      <c r="A64" s="21"/>
      <c r="B64" s="33"/>
      <c r="C64" s="33"/>
      <c r="D64" s="9"/>
    </row>
    <row r="65" spans="1:4" ht="15.75" x14ac:dyDescent="0.25">
      <c r="A65" s="7" t="s">
        <v>6</v>
      </c>
      <c r="B65" s="4"/>
      <c r="C65" s="4"/>
      <c r="D65" s="4"/>
    </row>
    <row r="66" spans="1:4" x14ac:dyDescent="0.2">
      <c r="A66" s="4"/>
      <c r="B66" s="4"/>
      <c r="C66" s="4"/>
      <c r="D66" s="4"/>
    </row>
    <row r="67" spans="1:4" x14ac:dyDescent="0.2">
      <c r="A67" s="9" t="s">
        <v>5</v>
      </c>
      <c r="B67" s="4"/>
      <c r="C67" s="4"/>
      <c r="D67" s="4"/>
    </row>
    <row r="68" spans="1:4" x14ac:dyDescent="0.2">
      <c r="A68" s="9" t="s">
        <v>4</v>
      </c>
      <c r="B68" s="4"/>
      <c r="C68" s="4"/>
      <c r="D68" s="4"/>
    </row>
    <row r="69" spans="1:4" x14ac:dyDescent="0.2">
      <c r="A69" s="11" t="s">
        <v>3</v>
      </c>
      <c r="B69" s="4"/>
      <c r="C69" s="4"/>
      <c r="D69" s="4"/>
    </row>
    <row r="70" spans="1:4" x14ac:dyDescent="0.2">
      <c r="A70" s="11" t="s">
        <v>2</v>
      </c>
      <c r="B70" s="4"/>
      <c r="C70" s="4"/>
      <c r="D70" s="4"/>
    </row>
    <row r="71" spans="1:4" x14ac:dyDescent="0.2">
      <c r="A71" s="11" t="s">
        <v>1</v>
      </c>
      <c r="B71" s="4"/>
      <c r="C71" s="4"/>
      <c r="D71" s="4"/>
    </row>
    <row r="72" spans="1:4" x14ac:dyDescent="0.2">
      <c r="A72" s="9" t="s">
        <v>0</v>
      </c>
      <c r="B72" s="4"/>
      <c r="C72" s="4"/>
      <c r="D72" s="4"/>
    </row>
    <row r="73" spans="1:4" x14ac:dyDescent="0.2">
      <c r="A73" s="9"/>
      <c r="B73" s="4"/>
      <c r="C73" s="4"/>
      <c r="D73" s="4"/>
    </row>
    <row r="74" spans="1:4" x14ac:dyDescent="0.2">
      <c r="A74" s="34"/>
      <c r="B74" s="34"/>
      <c r="C74" s="34"/>
      <c r="D74" s="34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56</v>
      </c>
      <c r="B1" s="45"/>
      <c r="C1" s="45"/>
      <c r="D1" s="46"/>
      <c r="E1" s="36"/>
    </row>
    <row r="2" spans="1:5" ht="15" customHeight="1" x14ac:dyDescent="0.2">
      <c r="A2" s="39"/>
      <c r="B2" s="39"/>
      <c r="C2" s="40"/>
      <c r="D2" s="41"/>
      <c r="E2" s="4"/>
    </row>
    <row r="3" spans="1:5" x14ac:dyDescent="0.2">
      <c r="A3" s="9" t="s">
        <v>10</v>
      </c>
      <c r="B3" s="34">
        <v>4</v>
      </c>
      <c r="C3" s="4"/>
      <c r="D3" s="4"/>
      <c r="E3" s="4"/>
    </row>
    <row r="4" spans="1:5" x14ac:dyDescent="0.2">
      <c r="A4" s="9" t="s">
        <v>8</v>
      </c>
      <c r="B4" s="34">
        <v>6</v>
      </c>
      <c r="C4" s="4"/>
      <c r="D4" s="4"/>
      <c r="E4" s="4"/>
    </row>
    <row r="5" spans="1:5" x14ac:dyDescent="0.2">
      <c r="A5" s="9" t="s">
        <v>9</v>
      </c>
      <c r="B5" s="34">
        <v>0.5</v>
      </c>
      <c r="C5" s="4"/>
      <c r="D5" s="4"/>
      <c r="E5" s="4"/>
    </row>
    <row r="6" spans="1:5" x14ac:dyDescent="0.2">
      <c r="A6" s="9"/>
      <c r="B6" s="4"/>
      <c r="C6" s="4"/>
      <c r="D6" s="4"/>
      <c r="E6" s="4"/>
    </row>
    <row r="7" spans="1:5" x14ac:dyDescent="0.2">
      <c r="A7" s="4"/>
      <c r="B7" s="4"/>
      <c r="C7" s="4"/>
      <c r="D7" s="4"/>
      <c r="E7" s="4"/>
    </row>
    <row r="8" spans="1:5" x14ac:dyDescent="0.2">
      <c r="A8" s="21" t="s">
        <v>12</v>
      </c>
      <c r="B8" s="42">
        <f>NEGBINOMDIST(B3,B4,B5)</f>
        <v>0.12304687500000007</v>
      </c>
      <c r="C8" s="4"/>
      <c r="D8" s="4"/>
      <c r="E8" s="4"/>
    </row>
    <row r="9" spans="1:5" x14ac:dyDescent="0.2">
      <c r="A9" s="21" t="str">
        <f>"Formula Used in "&amp;ADDRESS(ROW(B8),COLUMN(B8),4)&amp;"  &gt;&gt;   "</f>
        <v xml:space="preserve">Formula Used in B8  &gt;&gt;   </v>
      </c>
      <c r="B9" s="43" t="str">
        <f ca="1">_xlfn.FORMULATEXT(B8)</f>
        <v>=NEGBINOMDIST(B3,B4,B5)</v>
      </c>
      <c r="C9" s="4"/>
      <c r="D9" s="4"/>
      <c r="E9" s="4"/>
    </row>
    <row r="10" spans="1:5" x14ac:dyDescent="0.2">
      <c r="A10" s="4"/>
      <c r="B10" s="4"/>
      <c r="C10" s="4"/>
      <c r="D10" s="4"/>
      <c r="E10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5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57</v>
      </c>
      <c r="B1" s="45"/>
      <c r="C1" s="45"/>
      <c r="D1" s="46"/>
      <c r="E1" s="36"/>
    </row>
    <row r="2" spans="1:5" ht="15" customHeight="1" x14ac:dyDescent="0.2">
      <c r="A2" s="39"/>
      <c r="B2" s="39"/>
      <c r="C2" s="40"/>
      <c r="D2" s="41"/>
      <c r="E2" s="4"/>
    </row>
    <row r="3" spans="1:5" x14ac:dyDescent="0.2">
      <c r="A3" s="9" t="s">
        <v>10</v>
      </c>
      <c r="B3" s="34">
        <v>4</v>
      </c>
      <c r="C3" s="4"/>
      <c r="D3" s="4"/>
      <c r="E3" s="4"/>
    </row>
    <row r="4" spans="1:5" x14ac:dyDescent="0.2">
      <c r="A4" s="9" t="s">
        <v>8</v>
      </c>
      <c r="B4" s="34">
        <v>6</v>
      </c>
      <c r="C4" s="4"/>
      <c r="D4" s="4"/>
      <c r="E4" s="4"/>
    </row>
    <row r="5" spans="1:5" x14ac:dyDescent="0.2">
      <c r="A5" s="9" t="s">
        <v>9</v>
      </c>
      <c r="B5" s="34">
        <v>0.5</v>
      </c>
      <c r="C5" s="4"/>
      <c r="D5" s="4"/>
      <c r="E5" s="4"/>
    </row>
    <row r="6" spans="1:5" x14ac:dyDescent="0.2">
      <c r="A6" s="9"/>
      <c r="B6" s="4"/>
      <c r="C6" s="4"/>
      <c r="D6" s="4"/>
      <c r="E6" s="4"/>
    </row>
    <row r="7" spans="1:5" x14ac:dyDescent="0.2">
      <c r="A7" s="4"/>
      <c r="B7" s="4"/>
      <c r="C7" s="4"/>
      <c r="D7" s="4"/>
      <c r="E7" s="4"/>
    </row>
    <row r="8" spans="1:5" x14ac:dyDescent="0.2">
      <c r="A8" s="9" t="s">
        <v>14</v>
      </c>
      <c r="B8" s="4"/>
      <c r="C8" s="4"/>
      <c r="D8" s="4"/>
      <c r="E8" s="4"/>
    </row>
    <row r="9" spans="1:5" x14ac:dyDescent="0.2">
      <c r="A9" s="9" t="s">
        <v>12</v>
      </c>
      <c r="B9" s="42">
        <f>NEGBINOMDIST(B3,B4,B5)</f>
        <v>0.12304687500000007</v>
      </c>
      <c r="C9" s="4"/>
      <c r="D9" s="4"/>
      <c r="E9" s="4"/>
    </row>
    <row r="10" spans="1:5" x14ac:dyDescent="0.2">
      <c r="A10" s="9" t="str">
        <f>"Formula Used in "&amp;ADDRESS(ROW(B9),COLUMN(B9),4)&amp;"  &gt;&gt;   "</f>
        <v xml:space="preserve">Formula Used in B9  &gt;&gt;   </v>
      </c>
      <c r="B10" s="43" t="str">
        <f ca="1">_xlfn.FORMULATEXT(B9)</f>
        <v>=NEGBINOMDIST(B3,B4,B5)</v>
      </c>
      <c r="C10" s="4"/>
      <c r="D10" s="4"/>
      <c r="E10" s="4"/>
    </row>
    <row r="11" spans="1:5" x14ac:dyDescent="0.2">
      <c r="A11" s="21"/>
      <c r="B11" s="43"/>
      <c r="C11" s="4"/>
      <c r="D11" s="43"/>
      <c r="E11" s="4"/>
    </row>
    <row r="12" spans="1:5" x14ac:dyDescent="0.2">
      <c r="A12" s="9" t="s">
        <v>13</v>
      </c>
      <c r="B12" s="43"/>
      <c r="C12" s="4"/>
      <c r="D12" s="43"/>
      <c r="E12" s="4"/>
    </row>
    <row r="13" spans="1:5" x14ac:dyDescent="0.2">
      <c r="A13" s="9" t="s">
        <v>12</v>
      </c>
      <c r="B13" s="47">
        <f>_xlfn.NEGBINOM.DIST(B3,B4,B5,FALSE)</f>
        <v>0.12304687500000007</v>
      </c>
      <c r="C13" s="4"/>
      <c r="D13" s="4"/>
      <c r="E13" s="4"/>
    </row>
    <row r="14" spans="1:5" x14ac:dyDescent="0.2">
      <c r="A14" s="9" t="str">
        <f>"Formula Used in "&amp;ADDRESS(ROW(B13),COLUMN(B13),4)&amp;"  &gt;&gt;   "</f>
        <v xml:space="preserve">Formula Used in B13  &gt;&gt;   </v>
      </c>
      <c r="B14" s="43" t="str">
        <f ca="1">_xlfn.FORMULATEXT(B13)</f>
        <v>=NEGBINOM.DIST(B3,B4,B5,FALSE)</v>
      </c>
      <c r="C14" s="4"/>
      <c r="D14" s="4"/>
      <c r="E14" s="4"/>
    </row>
    <row r="15" spans="1:5" x14ac:dyDescent="0.2">
      <c r="A15" s="21"/>
      <c r="B15" s="48"/>
      <c r="C15" s="4"/>
      <c r="D15" s="4"/>
      <c r="E15" s="4"/>
    </row>
    <row r="16" spans="1:5" x14ac:dyDescent="0.2">
      <c r="A16" s="34"/>
      <c r="B16" s="34"/>
      <c r="C16" s="34"/>
      <c r="D16" s="34"/>
      <c r="E16" s="34"/>
    </row>
    <row r="17" spans="1:5" x14ac:dyDescent="0.2">
      <c r="A17" s="34"/>
      <c r="B17" s="34"/>
      <c r="C17" s="34"/>
      <c r="D17" s="34"/>
      <c r="E17" s="34"/>
    </row>
    <row r="18" spans="1:5" x14ac:dyDescent="0.2">
      <c r="A18" s="34"/>
      <c r="B18" s="34"/>
      <c r="C18" s="34"/>
      <c r="D18" s="34"/>
      <c r="E18" s="34"/>
    </row>
    <row r="19" spans="1:5" x14ac:dyDescent="0.2">
      <c r="A19" s="34"/>
      <c r="B19" s="34"/>
      <c r="C19" s="34"/>
      <c r="D19" s="34"/>
      <c r="E19" s="34"/>
    </row>
    <row r="20" spans="1:5" x14ac:dyDescent="0.2">
      <c r="A20" s="34"/>
      <c r="B20" s="34"/>
      <c r="C20" s="34"/>
      <c r="D20" s="34"/>
      <c r="E20" s="34"/>
    </row>
    <row r="21" spans="1:5" x14ac:dyDescent="0.2">
      <c r="A21" s="34"/>
      <c r="B21" s="34"/>
      <c r="C21" s="34"/>
      <c r="D21" s="34"/>
      <c r="E21" s="34"/>
    </row>
    <row r="22" spans="1:5" x14ac:dyDescent="0.2">
      <c r="A22" s="34"/>
      <c r="B22" s="34"/>
      <c r="C22" s="34"/>
      <c r="D22" s="34"/>
      <c r="E22" s="34"/>
    </row>
    <row r="23" spans="1:5" x14ac:dyDescent="0.2">
      <c r="A23" s="34"/>
      <c r="B23" s="34"/>
      <c r="C23" s="34"/>
      <c r="D23" s="34"/>
      <c r="E23" s="34"/>
    </row>
    <row r="24" spans="1:5" x14ac:dyDescent="0.2">
      <c r="A24" s="34"/>
      <c r="B24" s="34"/>
      <c r="C24" s="34"/>
      <c r="D24" s="34"/>
      <c r="E24" s="34"/>
    </row>
    <row r="25" spans="1:5" x14ac:dyDescent="0.2">
      <c r="A25" s="34"/>
      <c r="B25" s="34"/>
      <c r="C25" s="34"/>
      <c r="D25" s="34"/>
      <c r="E25" s="34"/>
    </row>
    <row r="26" spans="1:5" x14ac:dyDescent="0.2">
      <c r="A26" s="34"/>
      <c r="B26" s="34"/>
      <c r="C26" s="34"/>
      <c r="D26" s="34"/>
      <c r="E26" s="34"/>
    </row>
    <row r="27" spans="1:5" x14ac:dyDescent="0.2">
      <c r="A27" s="34"/>
      <c r="B27" s="34"/>
      <c r="C27" s="34"/>
      <c r="D27" s="34"/>
      <c r="E27" s="34"/>
    </row>
    <row r="28" spans="1:5" x14ac:dyDescent="0.2">
      <c r="A28" s="34"/>
      <c r="B28" s="34"/>
      <c r="C28" s="34"/>
      <c r="D28" s="34"/>
      <c r="E28" s="34"/>
    </row>
    <row r="29" spans="1:5" x14ac:dyDescent="0.2">
      <c r="A29" s="34"/>
      <c r="B29" s="34"/>
      <c r="C29" s="34"/>
      <c r="D29" s="34"/>
      <c r="E29" s="34"/>
    </row>
    <row r="30" spans="1:5" x14ac:dyDescent="0.2">
      <c r="A30" s="34"/>
      <c r="B30" s="34"/>
      <c r="C30" s="34"/>
      <c r="D30" s="34"/>
      <c r="E30" s="34"/>
    </row>
    <row r="31" spans="1:5" x14ac:dyDescent="0.2">
      <c r="A31" s="34"/>
      <c r="B31" s="34"/>
      <c r="C31" s="34"/>
      <c r="D31" s="34"/>
      <c r="E31" s="34"/>
    </row>
    <row r="32" spans="1:5" x14ac:dyDescent="0.2">
      <c r="A32" s="34"/>
      <c r="B32" s="34"/>
      <c r="C32" s="34"/>
      <c r="D32" s="34"/>
      <c r="E32" s="34"/>
    </row>
    <row r="33" spans="1:5" x14ac:dyDescent="0.2">
      <c r="A33" s="34"/>
      <c r="B33" s="34"/>
      <c r="C33" s="34"/>
      <c r="D33" s="34"/>
      <c r="E33" s="34"/>
    </row>
    <row r="34" spans="1:5" x14ac:dyDescent="0.2">
      <c r="A34" s="34"/>
      <c r="B34" s="34"/>
      <c r="C34" s="34"/>
      <c r="D34" s="34"/>
      <c r="E34" s="34"/>
    </row>
    <row r="35" spans="1:5" x14ac:dyDescent="0.2">
      <c r="A35" s="34"/>
      <c r="B35" s="34"/>
      <c r="C35" s="34"/>
      <c r="D35" s="34"/>
      <c r="E35" s="34"/>
    </row>
    <row r="36" spans="1:5" x14ac:dyDescent="0.2">
      <c r="A36" s="34"/>
      <c r="B36" s="34"/>
      <c r="C36" s="34"/>
      <c r="D36" s="34"/>
      <c r="E36" s="34"/>
    </row>
    <row r="37" spans="1:5" x14ac:dyDescent="0.2">
      <c r="A37" s="34"/>
      <c r="B37" s="34"/>
      <c r="C37" s="34"/>
      <c r="D37" s="34"/>
      <c r="E37" s="34"/>
    </row>
    <row r="38" spans="1:5" x14ac:dyDescent="0.2">
      <c r="A38" s="34"/>
      <c r="B38" s="34"/>
      <c r="C38" s="34"/>
      <c r="D38" s="34"/>
      <c r="E38" s="34"/>
    </row>
    <row r="39" spans="1:5" x14ac:dyDescent="0.2">
      <c r="A39" s="34"/>
      <c r="B39" s="34"/>
      <c r="C39" s="34"/>
      <c r="D39" s="34"/>
      <c r="E39" s="34"/>
    </row>
    <row r="40" spans="1:5" x14ac:dyDescent="0.2">
      <c r="A40" s="34"/>
      <c r="B40" s="34"/>
      <c r="C40" s="34"/>
      <c r="D40" s="34"/>
      <c r="E40" s="34"/>
    </row>
    <row r="41" spans="1:5" x14ac:dyDescent="0.2">
      <c r="A41" s="34"/>
      <c r="B41" s="34"/>
      <c r="C41" s="34"/>
      <c r="D41" s="34"/>
      <c r="E41" s="34"/>
    </row>
    <row r="42" spans="1:5" x14ac:dyDescent="0.2">
      <c r="A42" s="34"/>
      <c r="B42" s="34"/>
      <c r="C42" s="34"/>
      <c r="D42" s="34"/>
      <c r="E42" s="34"/>
    </row>
    <row r="43" spans="1:5" x14ac:dyDescent="0.2">
      <c r="A43" s="34"/>
      <c r="B43" s="34"/>
      <c r="C43" s="34"/>
      <c r="D43" s="34"/>
      <c r="E43" s="34"/>
    </row>
    <row r="44" spans="1:5" x14ac:dyDescent="0.2">
      <c r="A44" s="34"/>
      <c r="B44" s="34"/>
      <c r="C44" s="34"/>
      <c r="D44" s="34"/>
      <c r="E44" s="34"/>
    </row>
    <row r="45" spans="1:5" x14ac:dyDescent="0.2">
      <c r="A45" s="34"/>
      <c r="B45" s="34"/>
      <c r="C45" s="34"/>
      <c r="D45" s="34"/>
      <c r="E45" s="34"/>
    </row>
    <row r="46" spans="1:5" x14ac:dyDescent="0.2">
      <c r="A46" s="34"/>
      <c r="B46" s="34"/>
      <c r="C46" s="34"/>
      <c r="D46" s="34"/>
      <c r="E46" s="34"/>
    </row>
    <row r="47" spans="1:5" x14ac:dyDescent="0.2">
      <c r="A47" s="34"/>
      <c r="B47" s="34"/>
      <c r="C47" s="34"/>
      <c r="D47" s="34"/>
      <c r="E47" s="34"/>
    </row>
    <row r="48" spans="1:5" x14ac:dyDescent="0.2">
      <c r="A48" s="34"/>
      <c r="B48" s="34"/>
      <c r="C48" s="34"/>
      <c r="D48" s="34"/>
      <c r="E48" s="34"/>
    </row>
    <row r="49" spans="1:5" x14ac:dyDescent="0.2">
      <c r="A49" s="34"/>
      <c r="B49" s="34"/>
      <c r="C49" s="34"/>
      <c r="D49" s="34"/>
      <c r="E49" s="34"/>
    </row>
    <row r="50" spans="1:5" x14ac:dyDescent="0.2">
      <c r="A50" s="34"/>
      <c r="B50" s="34"/>
      <c r="C50" s="34"/>
      <c r="D50" s="34"/>
      <c r="E50" s="34"/>
    </row>
    <row r="51" spans="1:5" x14ac:dyDescent="0.2">
      <c r="A51" s="34"/>
      <c r="B51" s="34"/>
      <c r="C51" s="34"/>
      <c r="D51" s="34"/>
      <c r="E51" s="34"/>
    </row>
    <row r="52" spans="1:5" x14ac:dyDescent="0.2">
      <c r="A52" s="34"/>
      <c r="B52" s="34"/>
      <c r="C52" s="34"/>
      <c r="D52" s="34"/>
      <c r="E52" s="34"/>
    </row>
    <row r="53" spans="1:5" x14ac:dyDescent="0.2">
      <c r="A53" s="34"/>
      <c r="B53" s="34"/>
      <c r="C53" s="34"/>
      <c r="D53" s="34"/>
      <c r="E53" s="34"/>
    </row>
    <row r="54" spans="1:5" ht="30" customHeight="1" x14ac:dyDescent="0.2">
      <c r="A54" s="34"/>
      <c r="B54" s="34"/>
      <c r="C54" s="34"/>
      <c r="D54" s="34"/>
      <c r="E54" s="3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5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58</v>
      </c>
      <c r="B1" s="45"/>
      <c r="C1" s="45"/>
      <c r="D1" s="46"/>
      <c r="E1" s="36"/>
    </row>
    <row r="2" spans="1:5" ht="15" customHeight="1" x14ac:dyDescent="0.2">
      <c r="A2" s="39"/>
      <c r="B2" s="39"/>
      <c r="C2" s="40"/>
      <c r="D2" s="41"/>
      <c r="E2" s="4"/>
    </row>
    <row r="3" spans="1:5" x14ac:dyDescent="0.2">
      <c r="A3" s="9" t="s">
        <v>10</v>
      </c>
      <c r="B3" s="34">
        <v>4</v>
      </c>
      <c r="C3" s="4"/>
      <c r="D3" s="4"/>
      <c r="E3" s="4"/>
    </row>
    <row r="4" spans="1:5" x14ac:dyDescent="0.2">
      <c r="A4" s="9" t="s">
        <v>8</v>
      </c>
      <c r="B4" s="34">
        <v>6</v>
      </c>
      <c r="C4" s="4"/>
      <c r="D4" s="4"/>
      <c r="E4" s="4"/>
    </row>
    <row r="5" spans="1:5" x14ac:dyDescent="0.2">
      <c r="A5" s="9" t="s">
        <v>9</v>
      </c>
      <c r="B5" s="34">
        <v>0.5</v>
      </c>
      <c r="C5" s="4"/>
      <c r="D5" s="4"/>
      <c r="E5" s="4"/>
    </row>
    <row r="6" spans="1:5" x14ac:dyDescent="0.2">
      <c r="A6" s="9"/>
      <c r="B6" s="4"/>
      <c r="C6" s="4"/>
      <c r="D6" s="4"/>
      <c r="E6" s="4"/>
    </row>
    <row r="7" spans="1:5" x14ac:dyDescent="0.2">
      <c r="A7" s="4"/>
      <c r="B7" s="49"/>
      <c r="C7" s="4"/>
      <c r="D7" s="4"/>
      <c r="E7" s="4"/>
    </row>
    <row r="8" spans="1:5" x14ac:dyDescent="0.2">
      <c r="A8" s="21" t="s">
        <v>12</v>
      </c>
      <c r="B8" s="50">
        <f>NEGBINOMDIST(B3,B4,B5)</f>
        <v>0.12304687500000007</v>
      </c>
      <c r="C8" s="4"/>
      <c r="D8" s="4"/>
      <c r="E8" s="4"/>
    </row>
    <row r="9" spans="1:5" x14ac:dyDescent="0.2">
      <c r="A9" s="21" t="str">
        <f>"Formula Used in "&amp;ADDRESS(ROW(B8),COLUMN(B8),4)&amp;"  &gt;&gt;   "</f>
        <v xml:space="preserve">Formula Used in B8  &gt;&gt;   </v>
      </c>
      <c r="B9" s="43" t="str">
        <f ca="1">_xlfn.FORMULATEXT(B8)</f>
        <v>=NEGBINOMDIST(B3,B4,B5)</v>
      </c>
      <c r="C9" s="4"/>
      <c r="D9" s="4"/>
      <c r="E9" s="4"/>
    </row>
    <row r="10" spans="1:5" x14ac:dyDescent="0.2">
      <c r="A10" s="21"/>
      <c r="B10" s="43"/>
      <c r="C10" s="4"/>
      <c r="D10" s="4"/>
      <c r="E10" s="4"/>
    </row>
    <row r="11" spans="1:5" x14ac:dyDescent="0.2">
      <c r="A11" s="21" t="s">
        <v>12</v>
      </c>
      <c r="B11" s="50">
        <f>0.5-BINOMDIST(B3,B3+B4,B5,TRUE)</f>
        <v>0.123046875</v>
      </c>
      <c r="C11" s="4"/>
      <c r="D11" s="4"/>
      <c r="E11" s="4"/>
    </row>
    <row r="12" spans="1:5" x14ac:dyDescent="0.2">
      <c r="A12" s="21" t="str">
        <f>"Formula Used in "&amp;ADDRESS(ROW(B11),COLUMN(B11),4)&amp;"  &gt;&gt;   "</f>
        <v xml:space="preserve">Formula Used in B11  &gt;&gt;   </v>
      </c>
      <c r="B12" s="43" t="str">
        <f ca="1">_xlfn.FORMULATEXT(B11)</f>
        <v>=0.5-BINOMDIST(B3,B3+B4,B5,TRUE)</v>
      </c>
      <c r="C12" s="4"/>
      <c r="D12" s="43"/>
      <c r="E12" s="4"/>
    </row>
    <row r="13" spans="1:5" x14ac:dyDescent="0.2">
      <c r="A13" s="21"/>
      <c r="B13" s="48"/>
      <c r="C13" s="4"/>
      <c r="D13" s="4"/>
      <c r="E13" s="4"/>
    </row>
    <row r="14" spans="1:5" x14ac:dyDescent="0.2">
      <c r="A14" s="34"/>
      <c r="B14" s="34"/>
      <c r="C14" s="34"/>
      <c r="D14" s="34"/>
      <c r="E14" s="34"/>
    </row>
    <row r="15" spans="1:5" x14ac:dyDescent="0.2">
      <c r="A15" s="34"/>
      <c r="B15" s="34"/>
      <c r="C15" s="34"/>
      <c r="D15" s="34"/>
      <c r="E15" s="34"/>
    </row>
    <row r="16" spans="1:5" x14ac:dyDescent="0.2">
      <c r="A16" s="34"/>
      <c r="B16" s="34"/>
      <c r="C16" s="34"/>
      <c r="D16" s="34"/>
      <c r="E16" s="34"/>
    </row>
    <row r="17" spans="1:5" x14ac:dyDescent="0.2">
      <c r="A17" s="34"/>
      <c r="B17" s="34"/>
      <c r="C17" s="34"/>
      <c r="D17" s="34"/>
      <c r="E17" s="34"/>
    </row>
    <row r="18" spans="1:5" x14ac:dyDescent="0.2">
      <c r="A18" s="34"/>
      <c r="B18" s="34"/>
      <c r="C18" s="34"/>
      <c r="D18" s="34"/>
      <c r="E18" s="34"/>
    </row>
    <row r="19" spans="1:5" x14ac:dyDescent="0.2">
      <c r="A19" s="34"/>
      <c r="B19" s="34"/>
      <c r="C19" s="34"/>
      <c r="D19" s="34"/>
      <c r="E19" s="34"/>
    </row>
    <row r="20" spans="1:5" x14ac:dyDescent="0.2">
      <c r="A20" s="34"/>
      <c r="B20" s="34"/>
      <c r="C20" s="34"/>
      <c r="D20" s="34"/>
      <c r="E20" s="34"/>
    </row>
    <row r="21" spans="1:5" x14ac:dyDescent="0.2">
      <c r="A21" s="34"/>
      <c r="B21" s="34"/>
      <c r="C21" s="34"/>
      <c r="D21" s="34"/>
      <c r="E21" s="34"/>
    </row>
    <row r="22" spans="1:5" x14ac:dyDescent="0.2">
      <c r="A22" s="34"/>
      <c r="B22" s="34"/>
      <c r="C22" s="34"/>
      <c r="D22" s="34"/>
      <c r="E22" s="34"/>
    </row>
    <row r="23" spans="1:5" x14ac:dyDescent="0.2">
      <c r="A23" s="34"/>
      <c r="B23" s="34"/>
      <c r="C23" s="34"/>
      <c r="D23" s="34"/>
      <c r="E23" s="34"/>
    </row>
    <row r="24" spans="1:5" x14ac:dyDescent="0.2">
      <c r="A24" s="34"/>
      <c r="B24" s="34"/>
      <c r="C24" s="34"/>
      <c r="D24" s="34"/>
      <c r="E24" s="34"/>
    </row>
    <row r="25" spans="1:5" x14ac:dyDescent="0.2">
      <c r="A25" s="34"/>
      <c r="B25" s="34"/>
      <c r="C25" s="34"/>
      <c r="D25" s="34"/>
      <c r="E25" s="34"/>
    </row>
    <row r="26" spans="1:5" x14ac:dyDescent="0.2">
      <c r="A26" s="34"/>
      <c r="B26" s="34"/>
      <c r="C26" s="34"/>
      <c r="D26" s="34"/>
      <c r="E26" s="34"/>
    </row>
    <row r="27" spans="1:5" x14ac:dyDescent="0.2">
      <c r="A27" s="34"/>
      <c r="B27" s="34"/>
      <c r="C27" s="34"/>
      <c r="D27" s="34"/>
      <c r="E27" s="34"/>
    </row>
    <row r="28" spans="1:5" x14ac:dyDescent="0.2">
      <c r="A28" s="34"/>
      <c r="B28" s="34"/>
      <c r="C28" s="34"/>
      <c r="D28" s="34"/>
      <c r="E28" s="34"/>
    </row>
    <row r="29" spans="1:5" x14ac:dyDescent="0.2">
      <c r="A29" s="34"/>
      <c r="B29" s="34"/>
      <c r="C29" s="34"/>
      <c r="D29" s="34"/>
      <c r="E29" s="34"/>
    </row>
    <row r="30" spans="1:5" x14ac:dyDescent="0.2">
      <c r="A30" s="34"/>
      <c r="B30" s="34"/>
      <c r="C30" s="34"/>
      <c r="D30" s="34"/>
      <c r="E30" s="34"/>
    </row>
    <row r="31" spans="1:5" x14ac:dyDescent="0.2">
      <c r="A31" s="34"/>
      <c r="B31" s="34"/>
      <c r="C31" s="34"/>
      <c r="D31" s="34"/>
      <c r="E31" s="34"/>
    </row>
    <row r="32" spans="1:5" x14ac:dyDescent="0.2">
      <c r="A32" s="34"/>
      <c r="B32" s="34"/>
      <c r="C32" s="34"/>
      <c r="D32" s="34"/>
      <c r="E32" s="34"/>
    </row>
    <row r="33" spans="1:5" x14ac:dyDescent="0.2">
      <c r="A33" s="34"/>
      <c r="B33" s="34"/>
      <c r="C33" s="34"/>
      <c r="D33" s="34"/>
      <c r="E33" s="34"/>
    </row>
    <row r="34" spans="1:5" x14ac:dyDescent="0.2">
      <c r="A34" s="34"/>
      <c r="B34" s="34"/>
      <c r="C34" s="34"/>
      <c r="D34" s="34"/>
      <c r="E34" s="34"/>
    </row>
    <row r="35" spans="1:5" x14ac:dyDescent="0.2">
      <c r="A35" s="34"/>
      <c r="B35" s="34"/>
      <c r="C35" s="34"/>
      <c r="D35" s="34"/>
      <c r="E35" s="34"/>
    </row>
    <row r="36" spans="1:5" x14ac:dyDescent="0.2">
      <c r="A36" s="34"/>
      <c r="B36" s="34"/>
      <c r="C36" s="34"/>
      <c r="D36" s="34"/>
      <c r="E36" s="34"/>
    </row>
    <row r="37" spans="1:5" x14ac:dyDescent="0.2">
      <c r="A37" s="34"/>
      <c r="B37" s="34"/>
      <c r="C37" s="34"/>
      <c r="D37" s="34"/>
      <c r="E37" s="34"/>
    </row>
    <row r="38" spans="1:5" x14ac:dyDescent="0.2">
      <c r="A38" s="34"/>
      <c r="B38" s="34"/>
      <c r="C38" s="34"/>
      <c r="D38" s="34"/>
      <c r="E38" s="34"/>
    </row>
    <row r="39" spans="1:5" x14ac:dyDescent="0.2">
      <c r="A39" s="34"/>
      <c r="B39" s="34"/>
      <c r="C39" s="34"/>
      <c r="D39" s="34"/>
      <c r="E39" s="34"/>
    </row>
    <row r="40" spans="1:5" x14ac:dyDescent="0.2">
      <c r="A40" s="34"/>
      <c r="B40" s="34"/>
      <c r="C40" s="34"/>
      <c r="D40" s="34"/>
      <c r="E40" s="34"/>
    </row>
    <row r="41" spans="1:5" x14ac:dyDescent="0.2">
      <c r="A41" s="34"/>
      <c r="B41" s="34"/>
      <c r="C41" s="34"/>
      <c r="D41" s="34"/>
      <c r="E41" s="34"/>
    </row>
    <row r="42" spans="1:5" x14ac:dyDescent="0.2">
      <c r="A42" s="34"/>
      <c r="B42" s="34"/>
      <c r="C42" s="34"/>
      <c r="D42" s="34"/>
      <c r="E42" s="34"/>
    </row>
    <row r="43" spans="1:5" x14ac:dyDescent="0.2">
      <c r="A43" s="34"/>
      <c r="B43" s="34"/>
      <c r="C43" s="34"/>
      <c r="D43" s="34"/>
      <c r="E43" s="34"/>
    </row>
    <row r="44" spans="1:5" x14ac:dyDescent="0.2">
      <c r="A44" s="34"/>
      <c r="B44" s="34"/>
      <c r="C44" s="34"/>
      <c r="D44" s="34"/>
      <c r="E44" s="34"/>
    </row>
    <row r="45" spans="1:5" x14ac:dyDescent="0.2">
      <c r="A45" s="34"/>
      <c r="B45" s="34"/>
      <c r="C45" s="34"/>
      <c r="D45" s="34"/>
      <c r="E45" s="34"/>
    </row>
    <row r="46" spans="1:5" x14ac:dyDescent="0.2">
      <c r="A46" s="34"/>
      <c r="B46" s="34"/>
      <c r="C46" s="34"/>
      <c r="D46" s="34"/>
      <c r="E46" s="34"/>
    </row>
    <row r="47" spans="1:5" x14ac:dyDescent="0.2">
      <c r="A47" s="34"/>
      <c r="B47" s="34"/>
      <c r="C47" s="34"/>
      <c r="D47" s="34"/>
      <c r="E47" s="34"/>
    </row>
    <row r="48" spans="1:5" x14ac:dyDescent="0.2">
      <c r="A48" s="34"/>
      <c r="B48" s="34"/>
      <c r="C48" s="34"/>
      <c r="D48" s="34"/>
      <c r="E48" s="34"/>
    </row>
    <row r="49" spans="1:5" x14ac:dyDescent="0.2">
      <c r="A49" s="34"/>
      <c r="B49" s="34"/>
      <c r="C49" s="34"/>
      <c r="D49" s="34"/>
      <c r="E49" s="34"/>
    </row>
    <row r="50" spans="1:5" x14ac:dyDescent="0.2">
      <c r="A50" s="34"/>
      <c r="B50" s="34"/>
      <c r="C50" s="34"/>
      <c r="D50" s="34"/>
      <c r="E50" s="34"/>
    </row>
    <row r="51" spans="1:5" x14ac:dyDescent="0.2">
      <c r="A51" s="34"/>
      <c r="B51" s="34"/>
      <c r="C51" s="34"/>
      <c r="D51" s="34"/>
      <c r="E51" s="34"/>
    </row>
    <row r="52" spans="1:5" x14ac:dyDescent="0.2">
      <c r="A52" s="34"/>
      <c r="B52" s="34"/>
      <c r="C52" s="34"/>
      <c r="D52" s="34"/>
      <c r="E52" s="34"/>
    </row>
    <row r="53" spans="1:5" x14ac:dyDescent="0.2">
      <c r="A53" s="34"/>
      <c r="B53" s="34"/>
      <c r="C53" s="34"/>
      <c r="D53" s="34"/>
      <c r="E53" s="34"/>
    </row>
    <row r="54" spans="1:5" ht="30" customHeight="1" x14ac:dyDescent="0.2">
      <c r="A54" s="34"/>
      <c r="B54" s="34"/>
      <c r="C54" s="34"/>
      <c r="D54" s="34"/>
      <c r="E54" s="3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5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4" width="30.7109375" style="1" customWidth="1"/>
    <col min="5" max="5" width="35.28515625" style="1" customWidth="1"/>
    <col min="6" max="16384" width="9.140625" style="1"/>
  </cols>
  <sheetData>
    <row r="1" spans="1:5" ht="30" customHeight="1" x14ac:dyDescent="0.2">
      <c r="A1" s="44" t="s">
        <v>59</v>
      </c>
      <c r="B1" s="45"/>
      <c r="C1" s="45"/>
      <c r="D1" s="46"/>
      <c r="E1" s="36"/>
    </row>
    <row r="2" spans="1:5" ht="15" customHeight="1" x14ac:dyDescent="0.2">
      <c r="A2" s="39"/>
      <c r="B2" s="39"/>
      <c r="C2" s="51"/>
      <c r="D2" s="4"/>
      <c r="E2" s="4"/>
    </row>
    <row r="3" spans="1:5" x14ac:dyDescent="0.2">
      <c r="A3" s="9" t="str">
        <f>'Example 3'!A3</f>
        <v>number_f</v>
      </c>
      <c r="B3" s="34">
        <v>4</v>
      </c>
      <c r="C3" s="4">
        <f>IF(AND(ISNUMBER(B3),B3&gt;0,B3-INT(B3)=0,B3&lt;=B4),0,"Data input error")</f>
        <v>0</v>
      </c>
      <c r="D3" s="4" t="str">
        <f ca="1">_xlfn.FORMULATEXT(C3)</f>
        <v>=IF(AND(ISNUMBER(B3),B3&gt;0,B3-INT(B3)=0,B3&lt;=B4),0,"Data input error")</v>
      </c>
      <c r="E3" s="4"/>
    </row>
    <row r="4" spans="1:5" x14ac:dyDescent="0.2">
      <c r="A4" s="9" t="str">
        <f>'Example 3'!A4</f>
        <v>number_s</v>
      </c>
      <c r="B4" s="34">
        <v>10</v>
      </c>
      <c r="C4" s="4">
        <f>IF(AND(ISNUMBER(B4),B4&gt;0,B4-INT(B4)=0,B3&lt;=B4),0,"Data input error")</f>
        <v>0</v>
      </c>
      <c r="D4" s="4" t="str">
        <f ca="1">_xlfn.FORMULATEXT(C4)</f>
        <v>=IF(AND(ISNUMBER(B4),B4&gt;0,B4-INT(B4)=0,B3&lt;=B4),0,"Data input error")</v>
      </c>
      <c r="E4" s="4"/>
    </row>
    <row r="5" spans="1:5" x14ac:dyDescent="0.2">
      <c r="A5" s="9" t="s">
        <v>9</v>
      </c>
      <c r="B5" s="34">
        <v>0.5</v>
      </c>
      <c r="C5" s="4">
        <f>IF(AND(ISNUMBER(B5),B5&gt;=0,B5&lt;=1),0,"Data input error")</f>
        <v>0</v>
      </c>
      <c r="D5" s="4" t="str">
        <f ca="1">_xlfn.FORMULATEXT(C5)</f>
        <v>=IF(AND(ISNUMBER(B5),B5&gt;=0,B5&lt;=1),0,"Data input error")</v>
      </c>
      <c r="E5" s="4"/>
    </row>
    <row r="6" spans="1:5" x14ac:dyDescent="0.2">
      <c r="A6" s="4"/>
      <c r="B6" s="4"/>
      <c r="C6" s="4">
        <f>SUM(C3:C5)</f>
        <v>0</v>
      </c>
      <c r="D6" s="4" t="str">
        <f ca="1">_xlfn.FORMULATEXT(C6)</f>
        <v>=SUM(C3:C5)</v>
      </c>
      <c r="E6" s="4"/>
    </row>
    <row r="7" spans="1:5" x14ac:dyDescent="0.2">
      <c r="A7" s="21" t="s">
        <v>12</v>
      </c>
      <c r="B7" s="50">
        <f>NEGBINOMDIST(B3,B4,B5)</f>
        <v>4.364013671875E-2</v>
      </c>
      <c r="C7" s="4" t="str">
        <f>IF(C6=0,"Data validity OK","Data input errors")</f>
        <v>Data validity OK</v>
      </c>
      <c r="D7" s="4" t="str">
        <f ca="1">_xlfn.FORMULATEXT(C7)</f>
        <v>=IF(C6=0,"Data validity OK","Data input errors")</v>
      </c>
      <c r="E7" s="4"/>
    </row>
    <row r="8" spans="1:5" x14ac:dyDescent="0.2">
      <c r="A8" s="21" t="str">
        <f>"Formula Used in "&amp;ADDRESS(ROW(B7),COLUMN(B7),4)&amp;"  &gt;&gt;   "</f>
        <v xml:space="preserve">Formula Used in B7  &gt;&gt;   </v>
      </c>
      <c r="B8" s="43" t="str">
        <f ca="1">_xlfn.FORMULATEXT(B7)</f>
        <v>=NEGBINOMDIST(B3,B4,B5)</v>
      </c>
      <c r="C8" s="4"/>
      <c r="D8" s="4"/>
      <c r="E8" s="4"/>
    </row>
    <row r="9" spans="1:5" x14ac:dyDescent="0.2">
      <c r="A9" s="9"/>
      <c r="B9" s="9"/>
      <c r="C9" s="9"/>
      <c r="D9" s="4"/>
      <c r="E9" s="4"/>
    </row>
    <row r="10" spans="1:5" x14ac:dyDescent="0.2">
      <c r="A10" s="34"/>
      <c r="B10" s="34"/>
      <c r="C10" s="34"/>
      <c r="D10" s="34"/>
      <c r="E10" s="34"/>
    </row>
    <row r="11" spans="1:5" x14ac:dyDescent="0.2">
      <c r="A11" s="34"/>
      <c r="B11" s="34"/>
      <c r="C11" s="34"/>
      <c r="D11" s="34"/>
      <c r="E11" s="34"/>
    </row>
    <row r="12" spans="1:5" x14ac:dyDescent="0.2">
      <c r="A12" s="34"/>
      <c r="B12" s="34"/>
      <c r="C12" s="34"/>
      <c r="D12" s="34"/>
      <c r="E12" s="34"/>
    </row>
    <row r="13" spans="1:5" x14ac:dyDescent="0.2">
      <c r="A13" s="34"/>
      <c r="B13" s="34"/>
      <c r="C13" s="34"/>
      <c r="D13" s="34"/>
      <c r="E13" s="34"/>
    </row>
    <row r="14" spans="1:5" x14ac:dyDescent="0.2">
      <c r="A14" s="34"/>
      <c r="B14" s="34"/>
      <c r="C14" s="34"/>
      <c r="D14" s="34"/>
      <c r="E14" s="34"/>
    </row>
    <row r="15" spans="1:5" x14ac:dyDescent="0.2">
      <c r="A15" s="34"/>
      <c r="B15" s="34"/>
      <c r="C15" s="34"/>
      <c r="D15" s="34"/>
      <c r="E15" s="34"/>
    </row>
    <row r="16" spans="1:5" x14ac:dyDescent="0.2">
      <c r="A16" s="34"/>
      <c r="B16" s="34"/>
      <c r="C16" s="34"/>
      <c r="D16" s="34"/>
      <c r="E16" s="34"/>
    </row>
    <row r="17" spans="1:5" x14ac:dyDescent="0.2">
      <c r="A17" s="34"/>
      <c r="B17" s="34"/>
      <c r="C17" s="34"/>
      <c r="D17" s="34"/>
      <c r="E17" s="34"/>
    </row>
    <row r="18" spans="1:5" x14ac:dyDescent="0.2">
      <c r="A18" s="34"/>
      <c r="B18" s="34"/>
      <c r="C18" s="34"/>
      <c r="D18" s="34"/>
      <c r="E18" s="34"/>
    </row>
    <row r="19" spans="1:5" x14ac:dyDescent="0.2">
      <c r="A19" s="34"/>
      <c r="B19" s="34"/>
      <c r="C19" s="34"/>
      <c r="D19" s="34"/>
      <c r="E19" s="34"/>
    </row>
    <row r="20" spans="1:5" x14ac:dyDescent="0.2">
      <c r="A20" s="34"/>
      <c r="B20" s="34"/>
      <c r="C20" s="34"/>
      <c r="D20" s="34"/>
      <c r="E20" s="34"/>
    </row>
    <row r="21" spans="1:5" x14ac:dyDescent="0.2">
      <c r="A21" s="34"/>
      <c r="B21" s="34"/>
      <c r="C21" s="34"/>
      <c r="D21" s="34"/>
      <c r="E21" s="34"/>
    </row>
    <row r="22" spans="1:5" x14ac:dyDescent="0.2">
      <c r="A22" s="34"/>
      <c r="B22" s="34"/>
      <c r="C22" s="34"/>
      <c r="D22" s="34"/>
      <c r="E22" s="34"/>
    </row>
    <row r="23" spans="1:5" x14ac:dyDescent="0.2">
      <c r="A23" s="34"/>
      <c r="B23" s="34"/>
      <c r="C23" s="34"/>
      <c r="D23" s="34"/>
      <c r="E23" s="34"/>
    </row>
    <row r="24" spans="1:5" x14ac:dyDescent="0.2">
      <c r="A24" s="34"/>
      <c r="B24" s="34"/>
      <c r="C24" s="34"/>
      <c r="D24" s="34"/>
      <c r="E24" s="34"/>
    </row>
    <row r="25" spans="1:5" x14ac:dyDescent="0.2">
      <c r="A25" s="34"/>
      <c r="B25" s="34"/>
      <c r="C25" s="34"/>
      <c r="D25" s="34"/>
      <c r="E25" s="34"/>
    </row>
    <row r="26" spans="1:5" x14ac:dyDescent="0.2">
      <c r="A26" s="34"/>
      <c r="B26" s="34"/>
      <c r="C26" s="34"/>
      <c r="D26" s="34"/>
      <c r="E26" s="34"/>
    </row>
    <row r="27" spans="1:5" x14ac:dyDescent="0.2">
      <c r="A27" s="34"/>
      <c r="B27" s="34"/>
      <c r="C27" s="34"/>
      <c r="D27" s="34"/>
      <c r="E27" s="34"/>
    </row>
    <row r="28" spans="1:5" x14ac:dyDescent="0.2">
      <c r="A28" s="34"/>
      <c r="B28" s="34"/>
      <c r="C28" s="34"/>
      <c r="D28" s="34"/>
      <c r="E28" s="34"/>
    </row>
    <row r="29" spans="1:5" x14ac:dyDescent="0.2">
      <c r="A29" s="34"/>
      <c r="B29" s="34"/>
      <c r="C29" s="34"/>
      <c r="D29" s="34"/>
      <c r="E29" s="34"/>
    </row>
    <row r="30" spans="1:5" x14ac:dyDescent="0.2">
      <c r="A30" s="34"/>
      <c r="B30" s="34"/>
      <c r="C30" s="34"/>
      <c r="D30" s="34"/>
      <c r="E30" s="34"/>
    </row>
    <row r="31" spans="1:5" x14ac:dyDescent="0.2">
      <c r="A31" s="34"/>
      <c r="B31" s="34"/>
      <c r="C31" s="34"/>
      <c r="D31" s="34"/>
      <c r="E31" s="34"/>
    </row>
    <row r="32" spans="1:5" x14ac:dyDescent="0.2">
      <c r="A32" s="34"/>
      <c r="B32" s="34"/>
      <c r="C32" s="34"/>
      <c r="D32" s="34"/>
      <c r="E32" s="34"/>
    </row>
    <row r="33" spans="1:5" x14ac:dyDescent="0.2">
      <c r="A33" s="34"/>
      <c r="B33" s="34"/>
      <c r="C33" s="34"/>
      <c r="D33" s="34"/>
      <c r="E33" s="34"/>
    </row>
    <row r="34" spans="1:5" x14ac:dyDescent="0.2">
      <c r="A34" s="34"/>
      <c r="B34" s="34"/>
      <c r="C34" s="34"/>
      <c r="D34" s="34"/>
      <c r="E34" s="34"/>
    </row>
    <row r="35" spans="1:5" x14ac:dyDescent="0.2">
      <c r="A35" s="34"/>
      <c r="B35" s="34"/>
      <c r="C35" s="34"/>
      <c r="D35" s="34"/>
      <c r="E35" s="34"/>
    </row>
    <row r="36" spans="1:5" x14ac:dyDescent="0.2">
      <c r="A36" s="34"/>
      <c r="B36" s="34"/>
      <c r="C36" s="34"/>
      <c r="D36" s="34"/>
      <c r="E36" s="34"/>
    </row>
    <row r="37" spans="1:5" x14ac:dyDescent="0.2">
      <c r="A37" s="34"/>
      <c r="B37" s="34"/>
      <c r="C37" s="34"/>
      <c r="D37" s="34"/>
      <c r="E37" s="34"/>
    </row>
    <row r="38" spans="1:5" x14ac:dyDescent="0.2">
      <c r="A38" s="34"/>
      <c r="B38" s="34"/>
      <c r="C38" s="34"/>
      <c r="D38" s="34"/>
      <c r="E38" s="34"/>
    </row>
    <row r="39" spans="1:5" x14ac:dyDescent="0.2">
      <c r="A39" s="34"/>
      <c r="B39" s="34"/>
      <c r="C39" s="34"/>
      <c r="D39" s="34"/>
      <c r="E39" s="34"/>
    </row>
    <row r="40" spans="1:5" x14ac:dyDescent="0.2">
      <c r="A40" s="34"/>
      <c r="B40" s="34"/>
      <c r="C40" s="34"/>
      <c r="D40" s="34"/>
      <c r="E40" s="34"/>
    </row>
    <row r="41" spans="1:5" x14ac:dyDescent="0.2">
      <c r="A41" s="34"/>
      <c r="B41" s="34"/>
      <c r="C41" s="34"/>
      <c r="D41" s="34"/>
      <c r="E41" s="34"/>
    </row>
    <row r="42" spans="1:5" x14ac:dyDescent="0.2">
      <c r="A42" s="34"/>
      <c r="B42" s="34"/>
      <c r="C42" s="34"/>
      <c r="D42" s="34"/>
      <c r="E42" s="34"/>
    </row>
    <row r="43" spans="1:5" x14ac:dyDescent="0.2">
      <c r="A43" s="34"/>
      <c r="B43" s="34"/>
      <c r="C43" s="34"/>
      <c r="D43" s="34"/>
      <c r="E43" s="34"/>
    </row>
    <row r="44" spans="1:5" x14ac:dyDescent="0.2">
      <c r="A44" s="34"/>
      <c r="B44" s="34"/>
      <c r="C44" s="34"/>
      <c r="D44" s="34"/>
      <c r="E44" s="34"/>
    </row>
    <row r="45" spans="1:5" x14ac:dyDescent="0.2">
      <c r="A45" s="34"/>
      <c r="B45" s="34"/>
      <c r="C45" s="34"/>
      <c r="D45" s="34"/>
      <c r="E45" s="34"/>
    </row>
    <row r="46" spans="1:5" x14ac:dyDescent="0.2">
      <c r="A46" s="34"/>
      <c r="B46" s="34"/>
      <c r="C46" s="34"/>
      <c r="D46" s="34"/>
      <c r="E46" s="34"/>
    </row>
    <row r="47" spans="1:5" x14ac:dyDescent="0.2">
      <c r="A47" s="34"/>
      <c r="B47" s="34"/>
      <c r="C47" s="34"/>
      <c r="D47" s="34"/>
      <c r="E47" s="34"/>
    </row>
    <row r="48" spans="1:5" x14ac:dyDescent="0.2">
      <c r="A48" s="34"/>
      <c r="B48" s="34"/>
      <c r="C48" s="34"/>
      <c r="D48" s="34"/>
      <c r="E48" s="34"/>
    </row>
    <row r="49" spans="1:5" x14ac:dyDescent="0.2">
      <c r="A49" s="34"/>
      <c r="B49" s="34"/>
      <c r="C49" s="34"/>
      <c r="D49" s="34"/>
      <c r="E49" s="34"/>
    </row>
    <row r="50" spans="1:5" x14ac:dyDescent="0.2">
      <c r="A50" s="34"/>
      <c r="B50" s="34"/>
      <c r="C50" s="34"/>
      <c r="D50" s="34"/>
      <c r="E50" s="34"/>
    </row>
    <row r="51" spans="1:5" x14ac:dyDescent="0.2">
      <c r="A51" s="34"/>
      <c r="B51" s="34"/>
      <c r="C51" s="34"/>
      <c r="D51" s="34"/>
      <c r="E51" s="34"/>
    </row>
    <row r="52" spans="1:5" x14ac:dyDescent="0.2">
      <c r="A52" s="34"/>
      <c r="B52" s="34"/>
      <c r="C52" s="34"/>
      <c r="D52" s="34"/>
      <c r="E52" s="34"/>
    </row>
    <row r="53" spans="1:5" x14ac:dyDescent="0.2">
      <c r="A53" s="34"/>
      <c r="B53" s="34"/>
      <c r="C53" s="34"/>
      <c r="D53" s="34"/>
      <c r="E53" s="34"/>
    </row>
    <row r="54" spans="1:5" ht="30" customHeight="1" x14ac:dyDescent="0.2">
      <c r="A54" s="34"/>
      <c r="B54" s="34"/>
      <c r="C54" s="34"/>
      <c r="D54" s="34"/>
      <c r="E54" s="34"/>
    </row>
  </sheetData>
  <conditionalFormatting sqref="C5:C6">
    <cfRule type="cellIs" dxfId="1" priority="2" stopIfTrue="1" operator="equal">
      <formula>0</formula>
    </cfRule>
  </conditionalFormatting>
  <conditionalFormatting sqref="C3:C4">
    <cfRule type="cellIs" dxfId="0" priority="1" stopIfTrue="1" operator="equal">
      <formula>0</formula>
    </cfRule>
  </conditionalFormatting>
  <dataValidations count="3">
    <dataValidation type="custom" allowBlank="1" showInputMessage="1" showErrorMessage="1" errorTitle="Data input error" error="Number should be an integer not greater than the number of trials." promptTitle="Data input validation" prompt="Number should be an integer not greater than the number of trials." sqref="B3" xr:uid="{00000000-0002-0000-0400-000000000000}">
      <formula1>AND(ISNUMBER(B3),B3&gt;0,B3-INT(B3)=0,B3&lt;=B4)</formula1>
    </dataValidation>
    <dataValidation type="custom" allowBlank="1" showInputMessage="1" showErrorMessage="1" errorTitle="Data input error" error="The number of trials must be an integer and must not be less than the number investigated." promptTitle="Data input validation" prompt="The number of trials must be an integer and must not be less than the number investigated." sqref="B4" xr:uid="{00000000-0002-0000-0400-000001000000}">
      <formula1>"AND(ISNUMBER(B1055),B1055&gt;0,B1055-INT(B1055)=0,B1054&lt;=B1055)"</formula1>
    </dataValidation>
    <dataValidation type="custom" allowBlank="1" showInputMessage="1" showErrorMessage="1" errorTitle="Data input error" error="A probability must be between 0 and 1." promptTitle="Data input validation" prompt="A probability must be between 0 and 1." sqref="B5" xr:uid="{00000000-0002-0000-0400-000002000000}">
      <formula1>AND(ISNUMBER(B5),B5&gt;=0,B5&lt;=1)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E54"/>
  <sheetViews>
    <sheetView zoomScaleNormal="100" workbookViewId="0"/>
  </sheetViews>
  <sheetFormatPr defaultColWidth="9.140625" defaultRowHeight="12.75" x14ac:dyDescent="0.2"/>
  <cols>
    <col min="1" max="4" width="20.7109375" style="1" customWidth="1"/>
    <col min="5" max="5" width="80.7109375" style="1" customWidth="1"/>
    <col min="6" max="16384" width="9.140625" style="1"/>
  </cols>
  <sheetData>
    <row r="1" spans="1:5" ht="30" customHeight="1" x14ac:dyDescent="0.2">
      <c r="A1" s="44" t="s">
        <v>60</v>
      </c>
      <c r="B1" s="45"/>
      <c r="C1" s="45"/>
      <c r="D1" s="46"/>
      <c r="E1" s="36"/>
    </row>
    <row r="2" spans="1:5" ht="15" customHeight="1" x14ac:dyDescent="0.2">
      <c r="A2" s="5" t="str">
        <f ca="1">IF(1*LEFT(INFO("release"),2)&gt;=14,"Use of MODE is not recommended for Excel 2010 and above","MODE continuance after Excel 2013 is not assured")</f>
        <v>Use of MODE is not recommended for Excel 2010 and above</v>
      </c>
      <c r="B2" s="43"/>
      <c r="C2" s="4"/>
      <c r="D2" s="4"/>
      <c r="E2" s="4"/>
    </row>
    <row r="3" spans="1:5" x14ac:dyDescent="0.2">
      <c r="A3" s="21" t="s">
        <v>11</v>
      </c>
      <c r="B3" s="43"/>
      <c r="C3" s="4"/>
      <c r="D3" s="4"/>
      <c r="E3" s="4"/>
    </row>
    <row r="4" spans="1:5" x14ac:dyDescent="0.2">
      <c r="A4" s="21" t="s">
        <v>10</v>
      </c>
      <c r="B4" s="52">
        <v>4</v>
      </c>
      <c r="C4" s="4"/>
      <c r="D4" s="4"/>
      <c r="E4" s="4"/>
    </row>
    <row r="5" spans="1:5" x14ac:dyDescent="0.2">
      <c r="A5" s="21" t="s">
        <v>9</v>
      </c>
      <c r="B5" s="53">
        <v>0.5</v>
      </c>
      <c r="C5" s="4"/>
      <c r="D5" s="4"/>
      <c r="E5" s="4"/>
    </row>
    <row r="6" spans="1:5" x14ac:dyDescent="0.2">
      <c r="A6" s="21"/>
      <c r="B6" s="43"/>
      <c r="C6" s="4"/>
      <c r="D6" s="4"/>
      <c r="E6" s="4"/>
    </row>
    <row r="7" spans="1:5" x14ac:dyDescent="0.2">
      <c r="A7" s="21" t="s">
        <v>8</v>
      </c>
      <c r="B7" s="54" t="s">
        <v>7</v>
      </c>
      <c r="C7" s="4"/>
      <c r="D7" s="4"/>
      <c r="E7" s="4"/>
    </row>
    <row r="8" spans="1:5" x14ac:dyDescent="0.2">
      <c r="A8" s="55">
        <v>1</v>
      </c>
      <c r="B8" s="56">
        <f t="shared" ref="B8:B17" si="0">NEGBINOMDIST(B$4,A8,B$5)</f>
        <v>3.125E-2</v>
      </c>
      <c r="C8" s="4"/>
      <c r="D8" s="4"/>
      <c r="E8" s="4"/>
    </row>
    <row r="9" spans="1:5" x14ac:dyDescent="0.2">
      <c r="A9" s="55">
        <v>2</v>
      </c>
      <c r="B9" s="57">
        <f t="shared" si="0"/>
        <v>7.8124999999999958E-2</v>
      </c>
      <c r="C9" s="4"/>
      <c r="D9" s="4"/>
      <c r="E9" s="4"/>
    </row>
    <row r="10" spans="1:5" x14ac:dyDescent="0.2">
      <c r="A10" s="55">
        <v>3</v>
      </c>
      <c r="B10" s="57">
        <f t="shared" si="0"/>
        <v>0.11718750000000001</v>
      </c>
      <c r="C10" s="4"/>
      <c r="D10" s="4"/>
      <c r="E10" s="4"/>
    </row>
    <row r="11" spans="1:5" x14ac:dyDescent="0.2">
      <c r="A11" s="55">
        <v>4</v>
      </c>
      <c r="B11" s="57">
        <f t="shared" si="0"/>
        <v>0.13671874999999997</v>
      </c>
      <c r="C11" s="4"/>
      <c r="D11" s="4"/>
      <c r="E11" s="4"/>
    </row>
    <row r="12" spans="1:5" x14ac:dyDescent="0.2">
      <c r="A12" s="55">
        <v>5</v>
      </c>
      <c r="B12" s="57">
        <f t="shared" si="0"/>
        <v>0.13671875000000006</v>
      </c>
      <c r="C12" s="4"/>
      <c r="D12" s="4"/>
      <c r="E12" s="4"/>
    </row>
    <row r="13" spans="1:5" x14ac:dyDescent="0.2">
      <c r="A13" s="55">
        <v>6</v>
      </c>
      <c r="B13" s="57">
        <f t="shared" si="0"/>
        <v>0.12304687500000007</v>
      </c>
      <c r="C13" s="4"/>
      <c r="D13" s="4"/>
      <c r="E13" s="4"/>
    </row>
    <row r="14" spans="1:5" x14ac:dyDescent="0.2">
      <c r="A14" s="55">
        <v>7</v>
      </c>
      <c r="B14" s="57">
        <f t="shared" si="0"/>
        <v>0.10253906250000004</v>
      </c>
      <c r="C14" s="4"/>
      <c r="D14" s="4"/>
      <c r="E14" s="4"/>
    </row>
    <row r="15" spans="1:5" x14ac:dyDescent="0.2">
      <c r="A15" s="55">
        <v>8</v>
      </c>
      <c r="B15" s="57">
        <f t="shared" si="0"/>
        <v>8.0566406250000014E-2</v>
      </c>
      <c r="C15" s="4"/>
      <c r="D15" s="4"/>
      <c r="E15" s="4"/>
    </row>
    <row r="16" spans="1:5" x14ac:dyDescent="0.2">
      <c r="A16" s="55">
        <v>9</v>
      </c>
      <c r="B16" s="57">
        <f t="shared" si="0"/>
        <v>6.0424804687500014E-2</v>
      </c>
      <c r="C16" s="4"/>
      <c r="D16" s="4"/>
      <c r="E16" s="4"/>
    </row>
    <row r="17" spans="1:5" x14ac:dyDescent="0.2">
      <c r="A17" s="55">
        <v>10</v>
      </c>
      <c r="B17" s="57">
        <f t="shared" si="0"/>
        <v>4.364013671875E-2</v>
      </c>
      <c r="C17" s="4"/>
      <c r="D17" s="4"/>
      <c r="E17" s="4"/>
    </row>
    <row r="18" spans="1:5" x14ac:dyDescent="0.2">
      <c r="A18" s="58"/>
      <c r="B18" s="58"/>
      <c r="C18" s="4"/>
      <c r="D18" s="4"/>
      <c r="E18" s="4"/>
    </row>
    <row r="19" spans="1:5" x14ac:dyDescent="0.2">
      <c r="A19" s="21"/>
      <c r="B19" s="43"/>
      <c r="C19" s="4"/>
      <c r="D19" s="4"/>
      <c r="E19" s="4"/>
    </row>
    <row r="20" spans="1:5" x14ac:dyDescent="0.2">
      <c r="A20" s="9" t="str">
        <f>"'Anchor' Formula in "&amp;ADDRESS(ROW(B8),COLUMN(B8),4)&amp;" &gt;&gt;&gt; "</f>
        <v xml:space="preserve">'Anchor' Formula in B8 &gt;&gt;&gt; </v>
      </c>
      <c r="B20" s="43" t="str">
        <f ca="1">_xlfn.FORMULATEXT(B8)</f>
        <v>=NEGBINOMDIST(B$4,A8,B$5)</v>
      </c>
      <c r="C20" s="4"/>
      <c r="D20" s="4"/>
      <c r="E20" s="4"/>
    </row>
    <row r="21" spans="1:5" x14ac:dyDescent="0.2">
      <c r="A21" s="21"/>
      <c r="B21" s="43"/>
      <c r="C21" s="4"/>
      <c r="D21" s="4"/>
      <c r="E21" s="4"/>
    </row>
    <row r="22" spans="1:5" x14ac:dyDescent="0.2">
      <c r="A22" s="4"/>
      <c r="B22" s="4"/>
      <c r="C22" s="4"/>
      <c r="D22" s="4"/>
      <c r="E22" s="4"/>
    </row>
    <row r="23" spans="1:5" x14ac:dyDescent="0.2">
      <c r="A23" s="34"/>
      <c r="B23" s="34"/>
      <c r="C23" s="34"/>
      <c r="D23" s="34"/>
      <c r="E23" s="34"/>
    </row>
    <row r="24" spans="1:5" x14ac:dyDescent="0.2">
      <c r="A24" s="34"/>
      <c r="B24" s="34"/>
      <c r="C24" s="34"/>
      <c r="D24" s="34"/>
      <c r="E24" s="34"/>
    </row>
    <row r="25" spans="1:5" x14ac:dyDescent="0.2">
      <c r="A25" s="34"/>
      <c r="B25" s="34"/>
      <c r="C25" s="34"/>
      <c r="D25" s="34"/>
      <c r="E25" s="34"/>
    </row>
    <row r="26" spans="1:5" x14ac:dyDescent="0.2">
      <c r="A26" s="34"/>
      <c r="B26" s="34"/>
      <c r="C26" s="34"/>
      <c r="D26" s="34"/>
      <c r="E26" s="34"/>
    </row>
    <row r="27" spans="1:5" x14ac:dyDescent="0.2">
      <c r="A27" s="34"/>
      <c r="B27" s="34"/>
      <c r="C27" s="34"/>
      <c r="D27" s="34"/>
      <c r="E27" s="34"/>
    </row>
    <row r="28" spans="1:5" x14ac:dyDescent="0.2">
      <c r="A28" s="34"/>
      <c r="B28" s="34"/>
      <c r="C28" s="34"/>
      <c r="D28" s="34"/>
      <c r="E28" s="34"/>
    </row>
    <row r="29" spans="1:5" x14ac:dyDescent="0.2">
      <c r="A29" s="34"/>
      <c r="B29" s="34"/>
      <c r="C29" s="34"/>
      <c r="D29" s="34"/>
      <c r="E29" s="34"/>
    </row>
    <row r="30" spans="1:5" x14ac:dyDescent="0.2">
      <c r="A30" s="34"/>
      <c r="B30" s="34"/>
      <c r="C30" s="34"/>
      <c r="D30" s="34"/>
      <c r="E30" s="34"/>
    </row>
    <row r="31" spans="1:5" x14ac:dyDescent="0.2">
      <c r="A31" s="34"/>
      <c r="B31" s="34"/>
      <c r="C31" s="34"/>
      <c r="D31" s="34"/>
      <c r="E31" s="34"/>
    </row>
    <row r="32" spans="1:5" x14ac:dyDescent="0.2">
      <c r="A32" s="34"/>
      <c r="B32" s="34"/>
      <c r="C32" s="34"/>
      <c r="D32" s="34"/>
      <c r="E32" s="34"/>
    </row>
    <row r="33" spans="1:5" x14ac:dyDescent="0.2">
      <c r="A33" s="34"/>
      <c r="B33" s="34"/>
      <c r="C33" s="34"/>
      <c r="D33" s="34"/>
      <c r="E33" s="34"/>
    </row>
    <row r="34" spans="1:5" x14ac:dyDescent="0.2">
      <c r="A34" s="34"/>
      <c r="B34" s="34"/>
      <c r="C34" s="34"/>
      <c r="D34" s="34"/>
      <c r="E34" s="34"/>
    </row>
    <row r="35" spans="1:5" x14ac:dyDescent="0.2">
      <c r="A35" s="34"/>
      <c r="B35" s="34"/>
      <c r="C35" s="34"/>
      <c r="D35" s="34"/>
      <c r="E35" s="34"/>
    </row>
    <row r="36" spans="1:5" x14ac:dyDescent="0.2">
      <c r="A36" s="34"/>
      <c r="B36" s="34"/>
      <c r="C36" s="34"/>
      <c r="D36" s="34"/>
      <c r="E36" s="34"/>
    </row>
    <row r="37" spans="1:5" x14ac:dyDescent="0.2">
      <c r="A37" s="34"/>
      <c r="B37" s="34"/>
      <c r="C37" s="34"/>
      <c r="D37" s="34"/>
      <c r="E37" s="34"/>
    </row>
    <row r="38" spans="1:5" x14ac:dyDescent="0.2">
      <c r="A38" s="34"/>
      <c r="B38" s="34"/>
      <c r="C38" s="34"/>
      <c r="D38" s="34"/>
      <c r="E38" s="34"/>
    </row>
    <row r="39" spans="1:5" x14ac:dyDescent="0.2">
      <c r="A39" s="34"/>
      <c r="B39" s="34"/>
      <c r="C39" s="34"/>
      <c r="D39" s="34"/>
      <c r="E39" s="34"/>
    </row>
    <row r="40" spans="1:5" x14ac:dyDescent="0.2">
      <c r="A40" s="34"/>
      <c r="B40" s="34"/>
      <c r="C40" s="34"/>
      <c r="D40" s="34"/>
      <c r="E40" s="34"/>
    </row>
    <row r="41" spans="1:5" x14ac:dyDescent="0.2">
      <c r="A41" s="34"/>
      <c r="B41" s="34"/>
      <c r="C41" s="34"/>
      <c r="D41" s="34"/>
      <c r="E41" s="34"/>
    </row>
    <row r="42" spans="1:5" x14ac:dyDescent="0.2">
      <c r="A42" s="34"/>
      <c r="B42" s="34"/>
      <c r="C42" s="34"/>
      <c r="D42" s="34"/>
      <c r="E42" s="34"/>
    </row>
    <row r="43" spans="1:5" x14ac:dyDescent="0.2">
      <c r="A43" s="34"/>
      <c r="B43" s="34"/>
      <c r="C43" s="34"/>
      <c r="D43" s="34"/>
      <c r="E43" s="34"/>
    </row>
    <row r="44" spans="1:5" x14ac:dyDescent="0.2">
      <c r="A44" s="34"/>
      <c r="B44" s="34"/>
      <c r="C44" s="34"/>
      <c r="D44" s="34"/>
      <c r="E44" s="34"/>
    </row>
    <row r="45" spans="1:5" x14ac:dyDescent="0.2">
      <c r="A45" s="34"/>
      <c r="B45" s="34"/>
      <c r="C45" s="34"/>
      <c r="D45" s="34"/>
      <c r="E45" s="34"/>
    </row>
    <row r="46" spans="1:5" x14ac:dyDescent="0.2">
      <c r="A46" s="34"/>
      <c r="B46" s="34"/>
      <c r="C46" s="34"/>
      <c r="D46" s="34"/>
      <c r="E46" s="34"/>
    </row>
    <row r="47" spans="1:5" x14ac:dyDescent="0.2">
      <c r="A47" s="34"/>
      <c r="B47" s="34"/>
      <c r="C47" s="34"/>
      <c r="D47" s="34"/>
      <c r="E47" s="34"/>
    </row>
    <row r="48" spans="1:5" x14ac:dyDescent="0.2">
      <c r="A48" s="34"/>
      <c r="B48" s="34"/>
      <c r="C48" s="34"/>
      <c r="D48" s="34"/>
      <c r="E48" s="34"/>
    </row>
    <row r="49" spans="1:5" x14ac:dyDescent="0.2">
      <c r="A49" s="34"/>
      <c r="B49" s="34"/>
      <c r="C49" s="34"/>
      <c r="D49" s="34"/>
      <c r="E49" s="34"/>
    </row>
    <row r="50" spans="1:5" x14ac:dyDescent="0.2">
      <c r="A50" s="34"/>
      <c r="B50" s="34"/>
      <c r="C50" s="34"/>
      <c r="D50" s="34"/>
      <c r="E50" s="34"/>
    </row>
    <row r="51" spans="1:5" x14ac:dyDescent="0.2">
      <c r="A51" s="34"/>
      <c r="B51" s="34"/>
      <c r="C51" s="34"/>
      <c r="D51" s="34"/>
      <c r="E51" s="34"/>
    </row>
    <row r="52" spans="1:5" x14ac:dyDescent="0.2">
      <c r="A52" s="34"/>
      <c r="B52" s="34"/>
      <c r="C52" s="34"/>
      <c r="D52" s="34"/>
      <c r="E52" s="34"/>
    </row>
    <row r="53" spans="1:5" x14ac:dyDescent="0.2">
      <c r="A53" s="34"/>
      <c r="B53" s="34"/>
      <c r="C53" s="34"/>
      <c r="D53" s="34"/>
      <c r="E53" s="34"/>
    </row>
    <row r="54" spans="1:5" ht="30" customHeight="1" x14ac:dyDescent="0.2">
      <c r="A54" s="34"/>
      <c r="B54" s="34"/>
      <c r="C54" s="34"/>
      <c r="D54" s="34"/>
      <c r="E54" s="3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NEGBINOMDIST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2013-05-23T23:08:28Z</dcterms:created>
  <dcterms:modified xsi:type="dcterms:W3CDTF">2020-08-26T14:10:25Z</dcterms:modified>
</cp:coreProperties>
</file>